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mc:AlternateContent xmlns:mc="http://schemas.openxmlformats.org/markup-compatibility/2006">
    <mc:Choice Requires="x15">
      <x15ac:absPath xmlns:x15ac="http://schemas.microsoft.com/office/spreadsheetml/2010/11/ac" url="C:\Users\tjasa.kricka\Desktop\POTROŠNI MATERIAL 2024-2026\Razpisna dokumentacija\"/>
    </mc:Choice>
  </mc:AlternateContent>
  <xr:revisionPtr revIDLastSave="0" documentId="13_ncr:1_{9802DE4D-3A98-4B02-AFD5-CECCCC792551}" xr6:coauthVersionLast="47" xr6:coauthVersionMax="47" xr10:uidLastSave="{00000000-0000-0000-0000-000000000000}"/>
  <bookViews>
    <workbookView xWindow="-120" yWindow="-120" windowWidth="29040" windowHeight="15840" xr2:uid="{00000000-000D-0000-FFFF-FFFF00000000}"/>
  </bookViews>
  <sheets>
    <sheet name="SKLOP 1" sheetId="1" r:id="rId1"/>
    <sheet name="SKLOP 2" sheetId="2" r:id="rId2"/>
    <sheet name="SKLOP 3" sheetId="3" r:id="rId3"/>
    <sheet name="SKLOP 4" sheetId="4" r:id="rId4"/>
    <sheet name="SKLOP 5" sheetId="5" r:id="rId5"/>
    <sheet name="SKLOP 6" sheetId="6" r:id="rId6"/>
    <sheet name="SKLOP 7" sheetId="7" r:id="rId7"/>
    <sheet name="SKLOP 8" sheetId="8" r:id="rId8"/>
    <sheet name="SKLOP 9" sheetId="9" r:id="rId9"/>
    <sheet name="SKLOP 10" sheetId="10" r:id="rId10"/>
    <sheet name="SKLOP 11" sheetId="12" r:id="rId1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Q26" i="5" l="1"/>
  <c r="P26" i="5"/>
  <c r="Q49" i="6"/>
  <c r="P49" i="6"/>
  <c r="Q116" i="7"/>
  <c r="P116" i="7"/>
  <c r="Q31" i="8"/>
  <c r="P31" i="8"/>
  <c r="Q17" i="12"/>
  <c r="P17" i="12"/>
  <c r="Q28" i="10"/>
  <c r="P28" i="10"/>
  <c r="Q22" i="9"/>
  <c r="P22" i="9"/>
  <c r="Q74" i="1"/>
  <c r="P74" i="1"/>
  <c r="Q53" i="4" l="1"/>
  <c r="P53" i="4"/>
  <c r="Q91" i="3" l="1"/>
  <c r="P91" i="3"/>
  <c r="P54" i="2" l="1"/>
  <c r="Q54" i="2"/>
</calcChain>
</file>

<file path=xl/sharedStrings.xml><?xml version="1.0" encoding="utf-8"?>
<sst xmlns="http://schemas.openxmlformats.org/spreadsheetml/2006/main" count="2509" uniqueCount="1256">
  <si>
    <t>Tehnični opis</t>
  </si>
  <si>
    <t>ŠK</t>
  </si>
  <si>
    <t>iv obliž z blazinico 8x6 cm kot Cosmopor i.v.</t>
  </si>
  <si>
    <t>0000000121017</t>
  </si>
  <si>
    <t>iv obliž z blazinico 9x7 kot cosmopor i.v. transparenten</t>
  </si>
  <si>
    <t>XXX1</t>
  </si>
  <si>
    <t>Obliž omogoča zaščito pred vodo in vlago, transparenten film, enostavno za nanašanje in odstranjevanje, omogoča izparevanje vlage, omogoča diganje, ostane na koži v dolgem časovnem obdobju</t>
  </si>
  <si>
    <t>Obliž IV tegaderm 10x12</t>
  </si>
  <si>
    <t>0000000123648</t>
  </si>
  <si>
    <t>KOM</t>
  </si>
  <si>
    <t>Mazilo vsebuje 20 % cinkovega oksida. Emulzija voda-v-olju. Učinkovita zaščita za preventivo inkontinenčnega dermatitisa in razjed zaradi pritiska. Vsebuje alantoin, ki deluje protivnetno, ter glicerin, ki vzdržuje nivo vlage v koži. Enostaven za nanašanje in odstranjevanje. Brez dišav.</t>
  </si>
  <si>
    <t>Obliž za pneumotoraks z enosmernim ventilom z vgrajenimi šetimi kanali. Obliž je dobro lepljiv.</t>
  </si>
  <si>
    <t>obliž za pnevmotoraks - kom./1</t>
  </si>
  <si>
    <t>0000000124842</t>
  </si>
  <si>
    <t>0000000124850</t>
  </si>
  <si>
    <t>0000000123310</t>
  </si>
  <si>
    <t>KOS</t>
  </si>
  <si>
    <t>0000000124756</t>
  </si>
  <si>
    <t>0000000123942</t>
  </si>
  <si>
    <t/>
  </si>
  <si>
    <t>0000000124814</t>
  </si>
  <si>
    <t>0000000124764</t>
  </si>
  <si>
    <t>Se ne spere hitro - pogosto ponovno nanašanje ni potrebno in zagotavlja zračno zaščito kože pred zunanjo kontaminacijo. Ne maši oz. zmanjšuje vpojnosti inkontinenčnih plenic oz. predlog in ne zmanjšuje lepljivosti lepilnih trakov in obližev. Ima uravnotežen pH - ohranja naravni zaščitni plašč kože in kožo vlaži in zavira hitro izhlapevanje vode iz kože. Deluje kot negovalni in krepilni agens, ki vzdržuje kožo mehko, gladko in voljno. Krema je hipoalergena. Zaščiti kožo pred dražečim delovanjem telesnih izločkov in preprečuje poškodbo kože zaradi inkontinence.</t>
  </si>
  <si>
    <t>Cavilon zaščitna krema 28g</t>
  </si>
  <si>
    <t>0000000124797</t>
  </si>
  <si>
    <t xml:space="preserve">Penasta obloga je nelepljiva, je troslojna obloga za rane iz poliuretanskega nosilnega sloja, poliuretanske penaste plasti in perforiranega poliuretanskega sloja za rano. Pena je glede na svoje zmožnosti vpijanja tekočine takšna, da je primerna za oskrbo srednje secernirajočih površinskih ran. Obloga se pri vpijanju eksudata rahlo razteza in s tem površino rane prekrije. Spoprijemanje obloge z rano je preprečeno, saj se pod oblogo ustvarijo vlažne milje za optimalno celjenje rane. Menjava obloge ne poškoduje tkiva, je skrajno fleksibilna in zato primerna za mesta na telesu, ki jih sicer težko oskrbimo.  </t>
  </si>
  <si>
    <t>Poliuretanska pena nelepljiva 15x15 cm</t>
  </si>
  <si>
    <t>0000000121121</t>
  </si>
  <si>
    <t>Pospešujejo celjenje opeklinskih ran, hladijo področje kože, enostavno odpiranje zavitka, v gelu namočena, sterilno pakirana obloga za opekline, velikost 40x60 cm</t>
  </si>
  <si>
    <t>gel kompresa za opekline 40x60 cm</t>
  </si>
  <si>
    <t>0000000121021</t>
  </si>
  <si>
    <t>Pospešujejo celjenje opeklinskih ran, hladijo področje kože, enostavno odpiranje zavitka, v gelu namočena, sterilno pakirana obloga za opekline, velikost 20x45 cm</t>
  </si>
  <si>
    <t>gel kompresa za opekline 20x45cm</t>
  </si>
  <si>
    <t>0000000121155</t>
  </si>
  <si>
    <t>Pospešujejo celjenje opeklinskih ran, hladijo področje kože, enostavno odpiranje zavitka, v gelu namočena, sterilno pakirana obloga za opekline, velikost 10x40 cm</t>
  </si>
  <si>
    <t>gel kompresa za opekline 10x40cm</t>
  </si>
  <si>
    <t>0000000121022</t>
  </si>
  <si>
    <t>Pospešujejo celjenje opeklinskih ran, hladijo področje kože, enostavno odpiranje zavitka, v gelu namočena, sterilno pakirana obloga za opekline, velikost 10x10 cm</t>
  </si>
  <si>
    <t>gel kompresa za opekline 10x10cm</t>
  </si>
  <si>
    <t>0000000121180</t>
  </si>
  <si>
    <t>ROL</t>
  </si>
  <si>
    <t>xtrata obliž v roli 10x10</t>
  </si>
  <si>
    <t>0000000121189</t>
  </si>
  <si>
    <t>Poliuretanska pena  z odprtimi medprostori za boljše uravnavanje izločka (31,24 g/10 cm2/24 h), brez kakršnihkoli dodatkov, s kontaktno plastjo hidrofobnega lepljivega elastomera (mehak silikon), ki je nabrizgan po celotni površini. Naguban zaščitni poliuretanski film, nepropusten za bakterije in viruse večje od 25nm, prepušča zrak in vodne hlape. Brez lepilnega roba.</t>
  </si>
  <si>
    <t>PU pena z antiseptikom 10x10cm</t>
  </si>
  <si>
    <t>0000000121140</t>
  </si>
  <si>
    <t>prozoren PU obliž tegaderm 10 x 25cm</t>
  </si>
  <si>
    <t>0000000124305</t>
  </si>
  <si>
    <t>Poliuretanska pena nelepljiva 10x10 cm</t>
  </si>
  <si>
    <t>0000000124793</t>
  </si>
  <si>
    <t>0000000124819</t>
  </si>
  <si>
    <t>obloga kot Polymem 10x10cm</t>
  </si>
  <si>
    <t>0000000124820</t>
  </si>
  <si>
    <t>lokalni hemostat iz regemerirane oksidirane celuloze, ali enakovredno</t>
  </si>
  <si>
    <t>obloga kot Curacel 5x7,5cm</t>
  </si>
  <si>
    <t>0000000124762</t>
  </si>
  <si>
    <t>0000000124821</t>
  </si>
  <si>
    <t>obloga biatain AG nead.12,5x12,5cm-</t>
  </si>
  <si>
    <t>0000000122610</t>
  </si>
  <si>
    <t>0000000124794</t>
  </si>
  <si>
    <t>Polnilo iz hidrofibre 10x10cm</t>
  </si>
  <si>
    <t>0000000124785</t>
  </si>
  <si>
    <t>Polnilo iz hidofibre z dodatkom srebra AG
10x10</t>
  </si>
  <si>
    <t>0000000121186</t>
  </si>
  <si>
    <t>Nelepljiva kontaktna mrežica iz hidrofobne, poliesterske gosto tkane mrežice in gladko površinsko strukturo. Prekrita je z elementarnim srebrom, ki v vlažnem okolju rane sprošča srebrove ione, ki delujejo proti Gram-negativnim in Gram pozitivnim bakterijam. Impregnirana je z nevtralnim mazilom brez dodatka vazelina ali drugih parafinov, ki varuje robove rane pred maceracijo, ne pušča ostankov na rani in se ne zlepi z rano. Tudi po daljši uporabi ne povzroča občutljivih reakcij ali alergij. Mazilo na oblogi vsebuje zmes estrov naravnih rastlinskih maščobnih kislin z glicerinom in diglicerinom.</t>
  </si>
  <si>
    <t>nelep. ster. mrežica s srebrom, 10x10cm, kot Atrauman</t>
  </si>
  <si>
    <t>0000000124775</t>
  </si>
  <si>
    <t>0000000123641</t>
  </si>
  <si>
    <t>0000000123640</t>
  </si>
  <si>
    <t>mepilex silikonska pen. Obloga 17,5x17,5cm</t>
  </si>
  <si>
    <t>0000000123619</t>
  </si>
  <si>
    <t>Iz netkanega materiala, izdelan iz 100% poliestra, blazinica iz 100% viskoze, prevlečena s plastjo, ki preprečuje zlepljenje z rano, hipoalergeno lepilo</t>
  </si>
  <si>
    <t>obliži standardni univerzalni</t>
  </si>
  <si>
    <t>0000000121004</t>
  </si>
  <si>
    <t>obliž 7x5 z blazinico prozoren kot hypodress</t>
  </si>
  <si>
    <t>0000000121019</t>
  </si>
  <si>
    <t xml:space="preserve">kirurški obliž za rane, sterilen 5x7cm </t>
  </si>
  <si>
    <t>0000000123628</t>
  </si>
  <si>
    <t>kirurški obliž 10x 20cm sterilen</t>
  </si>
  <si>
    <t>0000000123645</t>
  </si>
  <si>
    <t>kirurški obliž 8 x 15cm sterilen</t>
  </si>
  <si>
    <t>0000000123644</t>
  </si>
  <si>
    <t>kirurški obliž 8 x 10cm sterilen</t>
  </si>
  <si>
    <t>0000000123646</t>
  </si>
  <si>
    <t>kirurški obliž .10 x 25cm sterilen</t>
  </si>
  <si>
    <t>0000000123632</t>
  </si>
  <si>
    <t>inadine, 9,5x9,5 cm</t>
  </si>
  <si>
    <t>0000000123311</t>
  </si>
  <si>
    <t>inadine, 5x5 cm  </t>
  </si>
  <si>
    <t>0000000121003</t>
  </si>
  <si>
    <t>Vpojna primarna hidrokoloidna obloga iz makromolekul ki tvori nitast polimeren matriks, za oskrbo rane s polprepustnim filmom ki je prepusten za pline in neprepusten za tekočine in mikroorganizme. Z izločki iz rane tvori želatinozen gel ki istočasno omogoča vlažno okolje ran.  Gel je vpojen dokler koloid ni zasičen. Nasičenost hidrokoloida se pokaže s tvorbo mehurčka ki je pokazatelj menjave obloge. Pri tem ne povzroča iritacije in bolečine in pospešuje granulacijo in epitelizacijo.</t>
  </si>
  <si>
    <t xml:space="preserve">hidrokoloidna obloga 10x10 </t>
  </si>
  <si>
    <t>0000000124131</t>
  </si>
  <si>
    <t>Vpojna primarna hidrokoloidna obloga iz makromolekul, ki tvori nitast polimeren matriks, za oskrbo rane s polprepustnim filmom ki je prepusten za pline in neprepusten za tekočine in mikroorganizme. Primeren za rane, ki izločajo malo, obloga po nanosu na rano zadržuje potrebno kislost in omogoča celjejnje ran v vlažnem okolju. Z izločki iz rane tvori želatinozen gel ki istočasno omogoča vlažno okolje ran.  Gel je vpojen dokler koloid ni zasičen. Nasičenost hidrokoloida se pokaže s tvorbo mehurčka ki je pokazatelj menjave obloge. Pri tem ne povzroča iritacije in bolečine in pospešuje granulacijo in epitelizacijo.</t>
  </si>
  <si>
    <t xml:space="preserve">hidrokoloidna obloga 10x10 tanka </t>
  </si>
  <si>
    <t>0000000123120</t>
  </si>
  <si>
    <t>Suha nelepljiva obloga za rane iz netkanega materiala, visokovpojna, večslojna, kontaktna površina prevlečena s poliestrskim filmom, hidrofobna zunanja površina, sterilna, 10x10cm, tanjša.</t>
  </si>
  <si>
    <t>bomb. akrilna obl. 10x10cm kot eurodressing</t>
  </si>
  <si>
    <t>0000000123620</t>
  </si>
  <si>
    <t>0000000123108</t>
  </si>
  <si>
    <t>0000000123107</t>
  </si>
  <si>
    <t xml:space="preserve">Protimikrobna kompresa/tamponada s kalcijevim alginatom so mehke prilagodljive obloge za rane z visoko vsebnostjo manuronske kisline. Vlakna s srebrom impregniranega kalcijevega alginata reagirajo z izcedkom iz rane ali s krvjo in pri tem tvorijo gel ki zagotavlja vlažno okolje rane. V povoju vsebovano srebro ima široko protimikrobno aktivnost, tudi proti MRSA in VRE. IN VITRO SE IZ VLAKEN s srebrovim alginatom ki je (1,5%) v 24 urah sprosti 5,5 dnm/10 cm3 ionskega srebra. Alginatna vlakna so iz približno 60% manuronske kisline in približno 40% guluronske kisline. Uporablja se za oskrbo ran ki so okužene ali ki jih okužbe ogrožajo. </t>
  </si>
  <si>
    <t>alginat s srebrom (AG) 10x10cm</t>
  </si>
  <si>
    <t>0000000124456</t>
  </si>
  <si>
    <t>Kalcij-alginatne komprese in tamponi so mehki nežni materiali za pokrivanje ran. V rani ustvarjajo idealno klimo za celjenje in so primerne za oskrbo močno secirajočih površinskih in globokih ran, ki so lahko inficirane. Reagirajo z eksudatom iz rane ali s krvjo in pri tem tvorijo gel ki v rani ustvarja vlažno klimo. Ima 100 % razpoložljivost kalcijevih ionov in visoko vsebnost manuronske kisline. Na rani lahko ostane 5-7 dni.</t>
  </si>
  <si>
    <t>0000000123613</t>
  </si>
  <si>
    <t>0000000121149</t>
  </si>
  <si>
    <t>Je učinkovito pršilo za neboleče odstranjevanje vseh vrst močno lepljivih obližev, oblog, povojev in trakov. Ne vsebuje alkohola. Ne suši in ne draži kože. Se hitro posuši, omogoča takojšnjo ponovno uporabo obliža. Praktičen in preprost za uporabo. Lahko se poprši pod poljubnim kotom, zaradi česar je mogoča uporaba tudi na težko dostopnih mestih. Lahko se uporablja za odstranjevanje nikotinskih in hormonskih obližev. Uporablja se lahko tudi za odstranjevanje lepljivih preostankov na koži. Sestavina: Disiloksan</t>
  </si>
  <si>
    <t>0000000124838</t>
  </si>
  <si>
    <t>50X2</t>
  </si>
  <si>
    <t>iz netkane vlaknovine, viskoza (70%) in poliestra (30%), 4 slojne, ali enakovredno</t>
  </si>
  <si>
    <t>0000000123691</t>
  </si>
  <si>
    <t>0000000123690</t>
  </si>
  <si>
    <t>0000000123411</t>
  </si>
  <si>
    <t>0000000123414</t>
  </si>
  <si>
    <t>0000000123692</t>
  </si>
  <si>
    <t>0000000124501</t>
  </si>
  <si>
    <t>0000000124309</t>
  </si>
  <si>
    <t>0000000121124</t>
  </si>
  <si>
    <t>0000000124718</t>
  </si>
  <si>
    <t>4x netkani tampon št.3, 2x netkana kompresa 5x5cm, 2x netkana kompresa 7,5x7,5cm, 2x netkana kompresa 10x10cm, 1x pinceta</t>
  </si>
  <si>
    <t>0000000124133</t>
  </si>
  <si>
    <t>2x netkana kompresa 5x5cm, 3x netkana kompresa7,5x7,5cm, 3x netkani tampon št.3, 1x pinceta</t>
  </si>
  <si>
    <t>0000000124132</t>
  </si>
  <si>
    <t>Samolepilni trak iz tanke, prožne bele vlaknine z lepilnim namazom ki prepušča zrak in ne draži kože. Lepilni trak ima dobro lepilono moč. Vložen v dispenzor in je hipoalergen. Pakirano po 12 kom v sc.</t>
  </si>
  <si>
    <t>0000000123610</t>
  </si>
  <si>
    <t>Samolepilni trak iz tanke, prožne bele vlaknine z lepilnim namazom ki prepušča zrak in ne draži kože. Lepilni trak ima dobro lepilono moč. Vložen v dispenzor in je hipoalergen. Pakirano po 10 kom v sc.</t>
  </si>
  <si>
    <t>0000000123609</t>
  </si>
  <si>
    <t>ruta trikotna 100% bombaž</t>
  </si>
  <si>
    <t>0000000124010</t>
  </si>
  <si>
    <t>povoj 8x4.5 krep bombaž</t>
  </si>
  <si>
    <t>0000000121016</t>
  </si>
  <si>
    <t>povoj 8x10 krep bombaž</t>
  </si>
  <si>
    <t>0000000123923</t>
  </si>
  <si>
    <t>povoj 6x4.5 krep bombaž</t>
  </si>
  <si>
    <t>0000000121015</t>
  </si>
  <si>
    <t>povoj 6x10 krep bombaž</t>
  </si>
  <si>
    <t>0000000121014</t>
  </si>
  <si>
    <t>povoj 15x10 krep bombaž</t>
  </si>
  <si>
    <t>0000000121012</t>
  </si>
  <si>
    <t>povoj 12x10 krep bombaž</t>
  </si>
  <si>
    <t>0000000121011</t>
  </si>
  <si>
    <t>povoj 10x10 krep bombaž</t>
  </si>
  <si>
    <t>0000000121013</t>
  </si>
  <si>
    <t>So mehke, vpojne, večslojne okrogle, komprese iz aluminizirane vlaknami, beljene vate in beljene gaze. Ne lepijo se na kožo. Uporablja se za podpiranje očes. Alumizirana folija se ne sprime z rano.</t>
  </si>
  <si>
    <t>kompresa očesna sterilna</t>
  </si>
  <si>
    <t>0000000123424</t>
  </si>
  <si>
    <t>nesterilna</t>
  </si>
  <si>
    <t>gaza 80cmx100m   -KOM./1</t>
  </si>
  <si>
    <t>0000000123105</t>
  </si>
  <si>
    <t>Je sterilna bombažna tkanina, posamično pakirana, je zelo vpojna. Primerna za pokrivanje ran z obilnim izločkom.</t>
  </si>
  <si>
    <t>0000000123101</t>
  </si>
  <si>
    <t>Sterilna bombažna tkanina, posamično pakirana, zelo vpojna.vpojna</t>
  </si>
  <si>
    <t>0000000123102</t>
  </si>
  <si>
    <t>0000000123103</t>
  </si>
  <si>
    <t>0000000121024</t>
  </si>
  <si>
    <t>0000000121023</t>
  </si>
  <si>
    <t>0000000124310</t>
  </si>
  <si>
    <t>0000000121028</t>
  </si>
  <si>
    <t>0000000121027</t>
  </si>
  <si>
    <t>0000000121026</t>
  </si>
  <si>
    <t>0000000121025</t>
  </si>
  <si>
    <t>Sterilno prekrivalo z odprtino je izdelano iz posebej kakovostnega materiala, ki ne prepušča vlage in mikrobov; odporno je na trganje, se ne kosmati; omogoča enostavno prekrivanje.  Za sterilno prekrivanje pacientov, lepljivo kirurško pokrivalo velikosti 75 x 90 cm z odprtino 10 cm.</t>
  </si>
  <si>
    <t>lepljiva kompresa z odprtino 10 cm -sc./40</t>
  </si>
  <si>
    <t>Sterilno prekrivalo z odprtino je izdelano iz posebej kakovostnega materiala, ki ne prepušča vlage in mikrobov; odporno je na trganje, se ne kosmati; omogoča enostavno prekrivanje.  Za sterilno prekrivanje pacientov, lepljivo kirurško pokrivalo velikosti 50 x 60 cm z odprtino 5 cm.</t>
  </si>
  <si>
    <t>Tkan svilnat lepilni kirurški trak, hipoalergen, porozen, zračen, lahko se trga, zračen, močan, namenjen za pričvrstitev torakalnih drenaž ali endotrahealnih tubusov ali debelješih prevez ter za obližno imobilizacijo prstov.</t>
  </si>
  <si>
    <t>0000000123631</t>
  </si>
  <si>
    <t>SKLOP 2: NESTERILNI IN STERILNI OBVEZILNI MATERIAL</t>
  </si>
  <si>
    <t>Kateter moški EASICATH CH16</t>
  </si>
  <si>
    <t>0000000124870</t>
  </si>
  <si>
    <t>Kateter ženski EASICATH CH12</t>
  </si>
  <si>
    <t>0000000124869</t>
  </si>
  <si>
    <t>Kateter moški EASICATH CH18</t>
  </si>
  <si>
    <t>0000000124868</t>
  </si>
  <si>
    <t>Kateter moški EASICATH CH14</t>
  </si>
  <si>
    <t>0000000124867</t>
  </si>
  <si>
    <t>Kateter moški EASICATH CH12</t>
  </si>
  <si>
    <t>0000000124866</t>
  </si>
  <si>
    <t>Stabilizacijski obliž, za vstavljene centralne venske katetre-PICC kateter, ki se dobro prilepi in je enostaven za odstranjevanje. Dobavljiv v velikosti za odrasle. Lepilo na fiksatorju ne sme vsebovati lateksa zaradi preprečevanja alergijskih reakcij pri pacientu. Zagotavljati mora stabilnost venskega katetra. Na koži sme ostati 7 dni ob predpostavki da je čist in zalepljen. Na fiksatorju mora biti plastično ohišje s krilci ki omogoča varno zapiranje katetra.</t>
  </si>
  <si>
    <t>0000000124865</t>
  </si>
  <si>
    <t>0000000124729</t>
  </si>
  <si>
    <t>0000000121204</t>
  </si>
  <si>
    <t>Urinski kateter z mehko konico, nanosom in vodno vrečko</t>
  </si>
  <si>
    <t>22GA 0,75 IN. Dimenzije 0,9x19 mm, s pretokom 36 ml/min. intravaskularni katetrski varnostni sistem. Igelni kateter za periferne vene in podkožno tkivo, znotraj katerega je uvajalna žica. Pakirano sterilno, rentgensko neprepustno, nepirigeno. Kateter z vdelanim podaljškom za zmanjšano vzpostavljenost bolnikovi krvi in krilca za pričvrstitev na bolnika.</t>
  </si>
  <si>
    <t>0000000124732</t>
  </si>
  <si>
    <t xml:space="preserve">Sterilni zamašek za zapiranje priključkov na katetrih in sondah. </t>
  </si>
  <si>
    <t>0000000124606</t>
  </si>
  <si>
    <t>Dezinfekcijski pokrovček ki vsebuje 70% alkohol, za zapiranje venskih katetrov. Dezinfekcijski pokrovček, ki dezinficira brezigelni konektor. Deluje v časovne obdobju do 7 dni. 30 x 10 zamaškov</t>
  </si>
  <si>
    <t>Dezinfekcijski zamaški s 70% alkoholom</t>
  </si>
  <si>
    <t>ali enakovredno</t>
  </si>
  <si>
    <t>Rektalna sonda CH22</t>
  </si>
  <si>
    <t>0000000124856</t>
  </si>
  <si>
    <t>0000000124792</t>
  </si>
  <si>
    <t>0000000121196</t>
  </si>
  <si>
    <t>0000000121195</t>
  </si>
  <si>
    <t>0000000121194</t>
  </si>
  <si>
    <t>0000000121193</t>
  </si>
  <si>
    <t>0000000121192</t>
  </si>
  <si>
    <t>0000000121191</t>
  </si>
  <si>
    <t>0000000121141</t>
  </si>
  <si>
    <t>0000000121167</t>
  </si>
  <si>
    <t>0000000121043</t>
  </si>
  <si>
    <t>0000000124801</t>
  </si>
  <si>
    <t>0000000135054</t>
  </si>
  <si>
    <t>0000000123405</t>
  </si>
  <si>
    <t>0000000121042</t>
  </si>
  <si>
    <t>0000000121045</t>
  </si>
  <si>
    <t>0000000121044</t>
  </si>
  <si>
    <t>0000000124753</t>
  </si>
  <si>
    <t>0000000124752</t>
  </si>
  <si>
    <t>0000000124755</t>
  </si>
  <si>
    <t>0000000124754</t>
  </si>
  <si>
    <t>0000000121066</t>
  </si>
  <si>
    <t>0000000123406</t>
  </si>
  <si>
    <t>0000000121067</t>
  </si>
  <si>
    <t>0000000121065</t>
  </si>
  <si>
    <t>0000000124607</t>
  </si>
  <si>
    <t>iz visoko kakovostnih materialov brez lateksa, brez DEHP ostra dvokanalna konica kapalne komore s protizdrsno površino, ki zagotavlja tesno in zanesljivo povezavo s posodami za tekočino odzračevalnik z antibakterijskim zračnim filtrom in barvno (zeleno) loputo. Komora sistema omogoča dotok tekočine v sistem tako, da ob iztoku infuzije prepreči vdor zraka v sistem, mehak spodnji del kapljalne komore za lažje rokovanje, obroček na sredini kapljalne komore za boljši oprijem. Stišček za regulacijo pretoka z možnostjo fiksacije infuzijske linije in shranitve dvokanalne igle, stišček odlično drži. Transparentna kapalna komora za lažji nadzor, ki omogočajo vstavljanje v vsebnike s tekočinami kapalko: 20 kapljic = 1 ml +/- 0,1 ml, filter 15 μm, ki ščiti pred večjimi delci min. ISO standard 8536-4. 180 cm dolga, mehka, fleksibilna odtočna cev, univerzalna odtočna konica luer-lock, odporen na tlak do 2 bara,  za enkartno uporabo, sterilen.</t>
  </si>
  <si>
    <t>0000000124109</t>
  </si>
  <si>
    <t>0000000124121</t>
  </si>
  <si>
    <t>kot Intersurgical 1841 ali enakovredno</t>
  </si>
  <si>
    <t>0000000124731</t>
  </si>
  <si>
    <t>0000000121203</t>
  </si>
  <si>
    <t>brez lateksa</t>
  </si>
  <si>
    <t>0000000124726</t>
  </si>
  <si>
    <t>0000000124725</t>
  </si>
  <si>
    <t>0000000124724</t>
  </si>
  <si>
    <t>0000000124723</t>
  </si>
  <si>
    <t>0000000124722</t>
  </si>
  <si>
    <t>0000000124721</t>
  </si>
  <si>
    <t>0000000124720</t>
  </si>
  <si>
    <t>0000000124311</t>
  </si>
  <si>
    <t>0000000121102</t>
  </si>
  <si>
    <t>0000000121101</t>
  </si>
  <si>
    <t>0000000121100</t>
  </si>
  <si>
    <t>0000000121099</t>
  </si>
  <si>
    <t>0000000121098</t>
  </si>
  <si>
    <t>0000000121097</t>
  </si>
  <si>
    <t>0000000121096</t>
  </si>
  <si>
    <t>Bougie kateter za intubacijo - vodilo</t>
  </si>
  <si>
    <t>XXX6</t>
  </si>
  <si>
    <t>0000000121202</t>
  </si>
  <si>
    <t>0000000121201</t>
  </si>
  <si>
    <t>0000000121200</t>
  </si>
  <si>
    <t>0000000121199</t>
  </si>
  <si>
    <t>0000000121198</t>
  </si>
  <si>
    <t>airway tubusni set 000</t>
  </si>
  <si>
    <t>0000000124719</t>
  </si>
  <si>
    <t>0000000121145</t>
  </si>
  <si>
    <t>0000000121197</t>
  </si>
  <si>
    <t>SKLOP 3: TUBUSI, KATETRI, INFUZIJSKI SISTEMI</t>
  </si>
  <si>
    <t>Igla “hubber” v  plastičnem oblazinjenem nastavku pod kotom 90° obdelana tako, da omogoča dober stik, prilagajanje koži bolnika in namestitev v podkožni port. Igla ne sme biti silikonizirana. Igla mora biti zaščitena in opremljena z varnostnim zvočnim mehanizmom, ki opozori, da je konica igle zaklenjena, ko iglo izvlečemo iz septuma porta (za preprečevanje neželjenih vbodov s kontaminirano konico igle). Igla mora imeti prozorno bazo, ki omogoča vpogled na mesto vboda. Cevje mora biti iz mehke in upogljive plastike,  ki se ne zvija. Na cevju mora biti barvno kodiran gibljiv stišček. Konica igle mora biti  rahlo upognjena in atravmatska.</t>
  </si>
  <si>
    <t>Gripper plus 19Gx0,75</t>
  </si>
  <si>
    <t>0000000135063</t>
  </si>
  <si>
    <t>SET</t>
  </si>
  <si>
    <t>0000000124827</t>
  </si>
  <si>
    <t>kot BD Connecta plus3 z cevko ali brez  ali enakovredbo</t>
  </si>
  <si>
    <t>0000000124777</t>
  </si>
  <si>
    <t>NIO intraosalni  sistem</t>
  </si>
  <si>
    <t>0000000121144</t>
  </si>
  <si>
    <t>0000000121138</t>
  </si>
  <si>
    <t>0000000124805</t>
  </si>
  <si>
    <t>0000000124806</t>
  </si>
  <si>
    <t xml:space="preserve"> cca. 2m, brez ali z DEHP</t>
  </si>
  <si>
    <t>0000000124748</t>
  </si>
  <si>
    <t>0000000124142</t>
  </si>
  <si>
    <t>Prozoren konekt za brezigelni dostop za zapiranje venskih ali arterijskih dostopov. Konekt z vgrajenim notranjim prekatom, ki deluje kot vzmet in omogoča zaprt sistem, ni možnosti prebadanja z iglo in preprečuje vstop mikroorganizmov. Možnost aspiracije in občasne ali stalne infuzijske terapije. Primeren tudi za 7 dnevno uporabo ob točenju parenteralne terapije, lipidov, s citostatikov, bioloških zdravil in krvnih pripravkov. Konekt mora omogočati pretok 165 ml/min, s polnitvenim volumnom 0,04 ml in premikom krvi največ -0,01 ml. Kompatibilen z luer lock in luer slip nastavki. Kompatibilen z brizgalkami, iv. sistemi (ISO 594). Ostanki krvi iz konekta se morajo učinkovito izprati z največ 5 ml fiziološke raztopine. Površina konekta mora omogočati učinkovito dezinfekcijo. Zagotavlja 7 dnevno uporabo. CE oznaka, za enkratno uporabo, posamično pakiranje, sterilen. Konekt brez lateksa, brez DEHP, kovine. Z neodvisnimi študijami dokazana zmanjšana incidenca katetersko pogojenih okužb. Ustreza klasifikaciji zaprtih sistemov (CSTD). Ponudnik predloži dokazila.</t>
  </si>
  <si>
    <t>Konekt brezigelni</t>
  </si>
  <si>
    <t>0000000124854</t>
  </si>
  <si>
    <t>Igla, pretočna kot Transofix</t>
  </si>
  <si>
    <t>0000000124302</t>
  </si>
  <si>
    <t>i.v. varna kanila mora imeti pasiven varnostni mehanizem, ki se sproži brez zavestne volje uporabnika ( v skladu s priporočili EU direktivo 2010/32/EU), i.v. kanila s portom (nepovratna valvula) za dodajanje zdravil, ki  mora biti postavljen centralno glede na krilca, da onemogoča premikanje kanile med injiciranjem učinkovin, zamašek na portu za dodajanje zdravil se ob zasuku za 180° zaklene (preprečevanje infekta), mehanizem za preprečevanje neželenih vbodov – kovinska sponka se sproži samodejno ob izvleku kovinske igle in zaščiti konico igle, mehanizem za preprečevanje neželenih vbodov ne sme povzročati pršenja krvi, material poliuretan, stene kanile so tanke, gladke (omogoča hitrejši pretok), kanila dobro drsi skozi kožo, poliuretanski del kanile ima po celi dolžini  radiopačne linije, konica igle je brušena tako, da omogoča uvajanje i.v.kanile pod različnimi koti s trikuspidalno  incizijo, kar omogoča lažjo vstavitev kanile,  zmanjšuje poškodbo tkiva ob vbodu, s tem omogoča hitrejše celjenje vbodne rane in zmanjšuje nevarnost infekcije, kanila mora imeti dvojni indikator položaja kanile med vstavljanjem, Kanila ima mikroporozni hidrofobični filter ali hidrofobično membrano, ki omogoča hiter refluks krvi in preprečuje nevarnost kontaminacije. Fleksibilna krilca brez robov omogočajo enostavno in varno pritrditev kanile, fleksibilna krilca imajo luknjice, ki omogočajo zračenje kože pod kanilo, krilca so na kanilo pritrjena pod kotom kar omogoča lažjo  nastavitev infuzijskega sistema ali brizgalke, kanila ob sestavnih delih dobro tesni, plastični del mandrena popolnoma zapolni vhod v kanilo, barvni indeks dimenzij po evropskih standardih, varnostni mehanizem se enostavno brez zatikanja izvleče po sprožitvi. Pretok: 343ml/min</t>
  </si>
  <si>
    <t>0000000124716</t>
  </si>
  <si>
    <t>i.v. varna kanila mora imeti pasiven varnostni mehanizem, ki se sproži brez zavestne volje uporabnika ( v skladu s priporočili EU direktivo 2010/32/EU), i.v. kanila s portom (nepovratna valvula) za dodajanje zdravil, ki  mora biti postavljen centralno glede na krilca, da onemogoča premikanje kanile med injiciranjem učinkovin, zamašek na portu za dodajanje zdravil se ob zasuku za 180° zaklene (preprečevanje infekta), mehanizem za preprečevanje neželenih vbodov – kovinska sponka se sproži samodejno ob izvleku kovinske igle in zaščiti konico igle, mehanizem za preprečevanje neželenih vbodov ne sme povzročati pršenja krvi, material poliuretan, stene kanile so tanke, gladke (omogoča hitrejši pretok), kanila dobro drsi skozi kožo, poliuretanski del kanile ima po celi dolžini  radiopačne linije, konica igle je brušena tako, da omogoča uvajanje i.v.kanile pod različnimi koti s trikuspidalno  incizijo, kar omogoča lažjo vstavitev kanile,  zmanjšuje poškodbo tkiva ob vbodu, s tem omogoča hitrejše celjenje vbodne rane in zmanjšuje nevarnost infekcije, kanila mora imeti dvojni indikator položaja kanile med vstavljanjem, Kanila ima mikroporozni hidrofobični filter ali hidrofobično membrano, ki omogoča hiter refluks krvi in preprečuje nevarnost kontaminacije. Fleksibilna krilca brez robov omogočajo enostavno in varno pritrditev kanile, fleksibilna krilca imajo luknjice, ki omogočajo zračenje kože pod kanilo, krilca so na kanilo pritrjena pod kotom kar omogoča lažjo  nastavitev infuzijskega sistema ali brizgalke, kanila ob sestavnih delih dobro tesni, plastični del mandrena popolnoma zapolni vhod v kanilo, barvni indeks dimenzij po evropskih standardih, varnostni mehanizem se enostavno brez zatikanja izvleče po sprožitvi. Pretok: 196ml/min</t>
  </si>
  <si>
    <t>0000000124715</t>
  </si>
  <si>
    <t>i.v. varna kanila mora imeti pasiven varnostni mehanizem, ki se sproži brez zavestne volje uporabnika ( v skladu s priporočili EU direktivo 2010/32/EU), i.v. kanila s portom (nepovratna valvula) za dodajanje zdravil, ki  mora biti postavljen centralno glede na krilca, da onemogoča premikanje kanile med injiciranjem učinkovin, zamašek na portu za dodajanje zdravil se ob zasuku za 180° zaklene (preprečevanje infekta), mehanizem za preprečevanje neželenih vbodov – kovinska sponka se sproži samodejno ob izvleku kovinske igle in zaščiti konico igle, mehanizem za preprečevanje neželenih vbodov ne sme povzročati pršenja krvi, material poliuretan, stene kanile so tanke, gladke (omogoča hitrejši pretok), kanila dobro drsi skozi kožo, poliuretanski del kanile ima po celi dolžini  radiopačne linije, konica igle je brušena tako, da omogoča uvajanje i.v.kanile pod različnimi koti s trikuspidalno  incizijo, kar omogoča lažjo vstavitev kanile,  zmanjšuje poškodbo tkiva ob vbodu, s tem omogoča hitrejše celjenje vbodne rane in zmanjšuje nevarnost infekcije, kanila mora imeti dvojni indikator položaja kanile med vstavljanjem, Kanila ima mikroporozni hidrofobični filter ali hidrofobično membrano, ki omogoča hiter refluks krvi in preprečuje nevarnost kontaminacije. Fleksibilna krilca brez robov omogočajo enostavno in varno pritrditev kanile, fleksibilna krilca imajo luknjice, ki omogočajo zračenje kože pod kanilo, krilca so na kanilo pritrjena pod kotom kar omogoča lažjo  nastavitev infuzijskega sistema ali brizgalke, kanila ob sestavnih delih dobro tesni, plastični del mandrena popolnoma zapolni vhod v kanilo, barvni indeks dimenzij po evropskih standardih, varnostni mehanizem se enostavno brez zatikanja izvleče po sprožitvi. Pretok:128ml/min</t>
  </si>
  <si>
    <t>0000000124714</t>
  </si>
  <si>
    <t>i.v. varna kanila mora imeti pasiven varnostni mehanizem, ki se sproži brez zavestne volje uporabnika ( v skladu s priporočili EU direktivo 2010/32/EU), i.v. kanila s portom (nepovratna valvula) za dodajanje zdravil, ki  mora biti postavljen centralno glede na krilca, da onemogoča premikanje kanile med injiciranjem učinkovin, zamašek na portu za dodajanje zdravil se ob zasuku za 180° zaklene (preprečevanje infekta), mehanizem za preprečevanje neželenih vbodov – kovinska sponka se sproži samodejno ob izvleku kovinske igle in zaščiti konico igle, mehanizem za preprečevanje neželenih vbodov ne sme povzročati pršenja krvi, material poliuretan, stene kanile so tanke, gladke (omogoča hitrejši pretok), kanila dobro drsi skozi kožo, poliuretanski del kanile ima po celi dolžini  radiopačne linije, konica igle je brušena tako, da omogoča uvajanje i.v.kanile pod različnimi koti s trikuspidalno  incizijo, kar omogoča lažjo vstavitev kanile,  zmanjšuje poškodbo tkiva ob vbodu, s tem omogoča hitrejše celjenje vbodne rane in zmanjšuje nevarnost infekcije, kanila mora imeti dvojni indikator položaja kanile med vstavljanjem, Kanila ima mikroporozni hidrofobični filter ali hidrofobično membrano, ki omogoča hiter refluks krvi in preprečuje nevarnost kontaminacije. Fleksibilna krilca brez robov omogočajo enostavno in varno pritrditev kanile, fleksibilna krilca imajo luknjice, ki omogočajo zračenje kože pod kanilo, krilca so na kanilo pritrjena pod kotom kar omogoča lažjo  nastavitev infuzijskega sistema ali brizgalke, kanila ob sestavnih delih dobro tesni, plastični del mandrena popolnoma zapolni vhod v kanilo, barvni indeks dimenzij po evropskih standardih, varnostni mehanizem se enostavno brez zatikanja izvleče po sprožitvi. Pretok: 96ml/min</t>
  </si>
  <si>
    <t>0000000124713</t>
  </si>
  <si>
    <t xml:space="preserve">i.v. varna kanila mora imeti pasiven varnostni mehanizem, ki se sproži brez zavestne volje uporabnika ( v skladu s priporočili EU direktivo 2010/32/EU), i.v. kanila s portom (nepovratna valvula) za dodajanje zdravil, ki  mora biti postavljen centralno glede na krilca, da onemogoča premikanje kanile med injiciranjem učinkovin, zamašek na portu za dodajanje zdravil se ob zasuku za 180° zaklene (preprečevanje infekta), mehanizem za preprečevanje neželenih vbodov – kovinska sponka se sproži samodejno ob izvleku kovinske igle in zaščiti konico igle, mehanizem za preprečevanje neželenih vbodov ne sme povzročati pršenja krvi, material poliuretan, stene kanile so tanke, gladke (omogoča hitrejši pretok), kanila dobro drsi skozi kožo, poliuretanski del kanile ima po celi dolžini  radiopačne linije, konica igle je brušena tako, da omogoča uvajanje i.v.kanile pod različnimi koti s trikuspidalno  incizijo, kar omogoča lažjo vstavitev kanile,  zmanjšuje poškodbo tkiva ob vbodu, s tem omogoča hitrejše celjenje vbodne rane in zmanjšuje nevarnost infekcije, kanila mora imeti dvojni indikator položaja kanile med vstavljanjem, Kanila ima mikroporozni hidrofobični filter ali hidrofobično membrano, ki omogoča hiter refluks krvi in preprečuje nevarnost kontaminacije. Fleksibilna krilca brez robov omogočajo enostavno in varno pritrditev kanile, fleksibilna krilca imajo luknjice, ki omogočajo zračenje kože pod kanilo, krilca so na kanilo pritrjena pod kotom kar omogoča lažjo  nastavitev infuzijskega sistema ali brizgalke, kanila ob sestavnih delih dobro tesni, plastični del mandrena popolnoma zapolni vhod v kanilo, barvni indeks dimenzij po evropskih standardih, varnostni mehanizem se enostavno brez zatikanja izvleče po sprožitvi. Pretok: 65ml/min
</t>
  </si>
  <si>
    <t>0000000124711</t>
  </si>
  <si>
    <t xml:space="preserve">i.v. varna kanila mora imeti pasiven varnostni mehanizem, ki se sproži brez zavestne volje uporabnika ( v skladu s priporočili EU direktivo 2010/32/EU), i.v. kanila s portom (nepovratna valvula) za dodajanje zdravil, ki  mora biti postavljen centralno glede na krilca, da onemogoča premikanje kanile med injiciranjem učinkovin, zamašek na portu za dodajanje zdravil se ob zasuku za 180° zaklene (preprečevanje infekta), mehanizem za preprečevanje neželenih vbodov – kovinska sponka se sproži samodejno ob izvleku kovinske igle in zaščiti konico igle, mehanizem za preprečevanje neželenih vbodov ne sme povzročati pršenja krvi, material poliuretan, stene kanile so tanke, gladke (omogoča hitrejši pretok), kanila dobro drsi skozi kožo, poliuretanski del kanile ima po celi dolžini  radiopačne linije, konica igle je brušena tako, da omogoča uvajanje i.v.kanile pod različnimi koti s trikuspidalno  incizijo, kar omogoča lažjo vstavitev kanile,  zmanjšuje poškodbo tkiva ob vbodu, s tem omogoča hitrejše celjenje vbodne rane in zmanjšuje nevarnost infekcije, kanila mora imeti dvojni indikator položaja kanile med vstavljanjem, Kanila ima mikroporozni hidrofobični filter ali hidrofobično membrano, ki omogoča hiter refluks krvi in preprečuje nevarnost kontaminacije. Fleksibilna krilca brez robov omogočajo enostavno in varno pritrditev kanile, fleksibilna krilca imajo luknjice, ki omogočajo zračenje kože pod kanilo, krilca so na kanilo pritrjena pod kotom kar omogoča lažjo  nastavitev infuzijskega sistema ali brizgalke, kanila ob sestavnih delih dobro tesni, plastični del mandrena popolnoma zapolni vhod v kanilo, barvni indeks dimenzij po evropskih standardih, varnostni mehanizem se enostavno brez zatikanja izvleče po sprožitvi. Pretok:36ml/min
</t>
  </si>
  <si>
    <t>0000000124710</t>
  </si>
  <si>
    <t>0000000123301</t>
  </si>
  <si>
    <t>0000000121048</t>
  </si>
  <si>
    <t>0000000121047</t>
  </si>
  <si>
    <t>0000000121051</t>
  </si>
  <si>
    <t>0000000121050</t>
  </si>
  <si>
    <t>0000000123302</t>
  </si>
  <si>
    <t>0000000121049</t>
  </si>
  <si>
    <t>0000000121040</t>
  </si>
  <si>
    <t>i.v. varna kanila mora imeti pasiven varnostni mehanizem, ki se sproži brez zavestne volje uporabnika ( v skladu s priporočili EU direktivo 2010/32/EU), i.v. kanila s portom (nepovratna valvula) za dodajanje zdravil, ki mora biti postavljen centralno glede na krilca, da onemogoča premikanje kanile med injiciranjem učinkovin, zamašek na portu za dodajanje zdravil se ob zasuku za 180° zaklene (preprečevanje infekta), mehanizem za preprečevanje neželenih vbodov kovinska sponka se sproži samodejno ob izvleku kovinske igle in zaščiti konico igle, mehanizem za preprečevanje neželenih vbodov ne sme povzročati pršenja krvi, material poliuretan, stene kanile so tanke, gladke (omogoča hitrejši pretok), kanila dobro drsi skozi kožo, poliuretanski del kanile ima po celi dolžini radiopačne linije, konica igle je brušena tako, da omogoča uvajanje i.v.kanile pod različnimi koti s trikuspidalno incizijo, kar omogoča lažjo vstavitev kanile, zmanjšuje poškodbo tkiva ob vbodu, s tem omogoča hitrejše celjenje vbodne rane in zmanjšuje nevarnost infekcije, kanila mora imeti dvojni indikator položaja kanile med vstavljanjem, Kanila ima mikroporozni hidrofobični filter ali hidrofobično membrano, ki omogoča hiter refluks krvi in preprečuje nevarnost kontaminacije. Fleksibilna krilca brez robov omogočajo enostavno in varno pritrditev kanile, fleksibilna krilca imajo luknjice, ki omogočajo zračenje kože pod kanilo, krilca so na kanilo pritrjena pod kotom kar omogoča lažjo nastavitev infuzijskega sistema ali brizgalke, kanila ob sestavnih delih dobro tesni, plastični del mandrena popolnoma zapolni vhod v kanilo, barvni indeks dimenzij po evropskih standardih, varnostni mehanizem se enostavno brez zatikanja izvleče po sprožitvi. Pretok:22ml/min, velikost: 0,7X19mm, 24G.</t>
  </si>
  <si>
    <t>0000000121117</t>
  </si>
  <si>
    <t>Brizga 3 delna 10 ml/NaCl 0,9% pred napolnjena</t>
  </si>
  <si>
    <t>Brizga 3 delna 20 ml/NaCl 0,9% pred napolnjena</t>
  </si>
  <si>
    <t>0000000122624</t>
  </si>
  <si>
    <t>z gumico</t>
  </si>
  <si>
    <t>brizge 3 ml z gumico</t>
  </si>
  <si>
    <t>0000000122605</t>
  </si>
  <si>
    <t>brizge 2 ml z gumico</t>
  </si>
  <si>
    <t>0000000121064</t>
  </si>
  <si>
    <t>Oznaka čitljiva, odporna na izbris proti etanolu ali razkužilom</t>
  </si>
  <si>
    <t>0000000122606</t>
  </si>
  <si>
    <t>0000000122608</t>
  </si>
  <si>
    <t>0000000122607</t>
  </si>
  <si>
    <t>brizga 1ml, tuberkolin</t>
  </si>
  <si>
    <t>0000000122604</t>
  </si>
  <si>
    <t>0000000122621</t>
  </si>
  <si>
    <t>SKLOP 4: BRIZGE, IGLE KANILE</t>
  </si>
  <si>
    <t>CE klasifikacijo, PPE III. Kategorije, SIST EN 374-1:2003, SIST EN 374-2:2003, SIST EN 388:2003, ASTM F1671-97b ali ISO 16604:2004.AQL 0.65 –za nitrilne rokavice Debelejše – merjena na konici srednjega prsta vsaj 0,35 mm (enojna debelina), Sintetična – nitrilna, Daljša minimalna dolžina rokavice je 30 cm, Na konici prstov imajo hrapavo površino, zato nudijo dober oprijem v vlažnem okolju. Nepudrane – modre barve, primerne za uporabo v zobozdravstu (se ne smejo trgati, nedrseče). ENOJNA DEBELINA +-5%: PRST: 0,09 MM, DLAN: 0,07  MM, ZAPESTJE: 0,06 MM; DOLŽINA 300 MM. Osnovno pakiranje v škatli »box«, cena na kos »unit« - posamezni nesterilni artikli; rokavica oblikovana obojeročno z dobro prilagodljivostjo rok; notranja stran mora omogočati gladko oblačenje. V škatli je lahko največ 200 kos rokavic v kartonski embalaži. Navodila za uporabo in varnostni listi morajo biti v slovenščini.VELIKOST L.</t>
  </si>
  <si>
    <t>0000000121094</t>
  </si>
  <si>
    <t>CE klasifikacijo, PPE III. Kategorije, SIST EN 374-1:2003, SIST EN 374-2:2003, SIST EN 388:2003, ASTM F1671-97b ali ISO 16604:2004.AQL 0.65 –za nitrilne rokavice Debelejše – merjena na konici srednjega prsta vsaj 0,35 mm (enojna debelina), Sintetična – nitrilna, Daljša minimalna dolžina rokavice je 30 cm, Na konici prstov imajo hrapavo površino, zato nudijo dober oprijem v vlažnem okolju. Nepudrane – modre barve, primerne za uporabo v zobozdravstu (se ne smejo trgati, nedrseče). ENOJNA DEBELINA +-5%: PRST: 0,09 MM, DLAN: 0,07  MM, ZAPESTJE: 0,06 MM; DOLŽINA 300 MM. Osnovno pakiranje v škatli »box«, cena na kos »unit« - posamezni nesterilni artikli; rokavica oblikovana obojeročno z dobro prilagodljivostjo rok; notranja stran mora omogočati gladko oblačenje. V škatli je lahko največ 200 kos rokavic v kartonski embalaži. Navodila za uporabo in varnostni listi morajo biti v slovenščini.VELIKOST XS.</t>
  </si>
  <si>
    <t>0000000124007</t>
  </si>
  <si>
    <t>CE klasifikacijo, PPE III. Kategorije, SIST EN 374-1:2003, SIST EN 374-2:2003, SIST EN 388:2003, ASTM F1671-97b ali ISO 16604:2004.AQL 0.65 –za nitrilne rokavice Debelejše – merjena na konici srednjega prsta vsaj 0,35 mm (enojna debelina), Sintetična – nitrilna, Daljša minimalna dolžina rokavice je 30 cm, Na konici prstov imajo hrapavo površino, zato nudijo dober oprijem v vlažnem okolju. Nepudrane – modre barve, primerne za uporabo v zobozdravstu (se ne smejo trgati, nedrseče). ENOJNA DEBELINA +-5%: PRST: 0,09 MM, DLAN: 0,07  MM, ZAPESTJE: 0,06 MM; DOLŽINA 300 MM. Osnovno pakiranje v škatli »box«, cena na kos »unit« - posamezni nesterilni artikli; rokavica oblikovana obojeročno z dobro prilagodljivostjo rok; notranja stran mora omogočati gladko oblačenje. V škatli je lahko največ 200 kos rokavic v kartonski embalaži. Navodila za uporabo in varnostni listi morajo biti v slovenščini.VELIKOST M.</t>
  </si>
  <si>
    <t>0000000121093</t>
  </si>
  <si>
    <t>CE klasifikacijo, PPE III. Kategorije, SIST EN 374-1:2003, SIST EN 374-2:2003, SIST EN 388:2003, ASTM F1671-97b ali ISO 16604:2004.AQL 0.65 –za nitrilne rokavice Debelejše – merjena na konici srednjega prsta vsaj 0,35 mm (enojna debelina), Sintetična – nitrilna, Daljša minimalna dolžina rokavice je 30 cm, Na konici prstov imajo hrapavo površino, zato nudijo dober oprijem v vlažnem okolju. Nepudrane – modre barve, primerne za uporabo v zobozdravstu (se ne smejo trgati, nedrseče). ENOJNA DEBELINA +-5%: PRST: 0,09 MM, DLAN: 0,07  MM, ZAPESTJE: 0,06 MM; DOLŽINA 300 MM. Osnovno pakiranje v škatli »box«, cena na kos »unit« - posamezni nesterilni artikli; rokavica oblikovana obojeročno z dobro prilagodljivostjo rok; notranja stran mora omogočati gladko oblačenje. V škatli je lahko največ 200 kos rokavic v kartonski embalaži. Navodila za uporabo in varnostni listi morajo biti v slovenščini.VELIKOST S.</t>
  </si>
  <si>
    <t>0000000121092</t>
  </si>
  <si>
    <t>Rokavice, zaščitne, dvoplastna sestava - zunanja obarvana plast iz mešanice neoprena in nitrila, notranja bela plast iz nitrila; brez pudra, hrapave konice prstov. Rokavice OZO kategorije III (uredba o OZO (EU ) 2016/425), Rokavice MDD razred 1 (direktiva sveta 93/42/EGS), ergonomična, dolžina 30 cm, debelina 0,17 mm, AQL 0,65, popolna mikrobiološka zaščita (test za penetracijo virusov), CE 0321, EN 371-2003,EN372-2003.</t>
  </si>
  <si>
    <t>0000000124853</t>
  </si>
  <si>
    <t>0000000121206</t>
  </si>
  <si>
    <t>0000000121205</t>
  </si>
  <si>
    <t xml:space="preserve">Kirurške rokavice iz lateksa, nepudrane, sterilne, debelina min: 0,23mm + 0,02; . Registrirane kot medicinski pripomoček razreda IIA v skladu z direktivo o medicinskih pripomočkih.	SIST EN 374-1:2003; SIST EN 374-2:2003; SIST EN 374-3:2003;SIST EN 556-1:2002 (SLO). Sterilna embalaža mora omogočati aseptično odpiranje kadar gre za sterilne rokavice mora biti naveden tudi način sterilizacije, rok uporabnosti, označeno mesto in smer odpiranja. Zunanja stran rokavice mora biti gladka. Dolžina rokavice mora biti med 450 mm in 500 mm. Rokavica oblikovana posebej za levo in desno roko z dobro prilagodljivostjo roki. Notranja stran mora omogočati gladko oblačenje, zunanja stran mora imeti gladko in fleksibilno strukturo lateksa.  </t>
  </si>
  <si>
    <t>0000000124008</t>
  </si>
  <si>
    <t>0000000121038</t>
  </si>
  <si>
    <t>0000000121037</t>
  </si>
  <si>
    <t>0000000121036</t>
  </si>
  <si>
    <t>0000000121035</t>
  </si>
  <si>
    <t>SKLOP 5: STERILNE IN NESTERILNE ROKAVICE</t>
  </si>
  <si>
    <t>Doza z robčki mehka, kot. Bode x-wipes</t>
  </si>
  <si>
    <t>0000000110416</t>
  </si>
  <si>
    <t>Robčki za v dozo za hitro razkuževanje predmetov in delovnih površin na osnovi alkohola, vsebujejo propan-1-ol 450 mg/g, propan-2-ol 250 mg/g in etanol 47 mg/g. Velikost robčka 140x224mm. Mikrobiološko delovanje:  Deluje baktericidno, fungicidno, proti kvasovkam, tuberkulocidno, mikrobaktericidno, virucidno proti virusom z ovojnico (vključno s HBV, HIV, HCV), proti adeno virusu, FCV, MNV, polioma in rotavirusi. Dokazilo o toksikološki oceni. Pakiranje v refil za naknadno polnjenje, cca. 100 robčkov</t>
  </si>
  <si>
    <t>XX11</t>
  </si>
  <si>
    <t>dezinfekcijski robčki v dozi - brez alkohola</t>
  </si>
  <si>
    <t>Robčki v dozi za hitro razkuževanje predmetov in delovnih površin na osnovi alkohola, vsebujejo propan-1-ol 450 mg/g, propan-2-ol 250 mg/g in etanol 47 mg/g. Velikost robčka 140x224mm. Mikrobiološko delovanje: Deluje baktericidno, fungicidno, proti kvasovkam, tuberkulocidno, mikrobaktericidno, virucidno proti virusom z ovojnico (vključno s HBV, HIV, HCV), proti adeno virusu, FCV, MNV, polioma in rotavirusi. Dokazilo o toksikološki oceni. Pakiranje v dozo cca. 100 robčkov.</t>
  </si>
  <si>
    <t>dezinfekcijski robčki v dozi - alkoholni</t>
  </si>
  <si>
    <t>0000000110415</t>
  </si>
  <si>
    <t>KONCENTRAT ZA PRIPRAVO RAZTOPINE ZA ČIŠČENJE IN RAZKUŽEVANJU POVRŠIN IN OPREME,  MEDICINSKEGA INVENTARJA TER OSTALIH VODOODPORNIH POVRŠIN. IMETI MORA ŠIROK SPEKTER DELOVANJA NA: BAKTERIJE (VKLJUČNO Z VEČKRATNO ODPORNIMI BAKTERIJAMI), TBC, C. ALBICANS IN VIRUSE (HERPES, ROTA-, HBV, HIV, VACCINIA, ADENO-, NORO - MNV, POLIO).  UČINKOVITOST MORA BITI DOKAZANA PO EN 13727, EN 13624, EN13697, EN 14348, EN 14476. VAH CERTIFIKAT . IMETI MORA TESTE ZA  KOMPATIBILNOST MATERIALOV: KOVINE, LINOLEJ, PVC, KERAMIKA, GUMA, PLASTIKA TER TOKSIKOLOŠKA OCENO IN EKOLOŠKI ATEST. UČINKOVINA: 10,0G 2-FENOKSIETANOL, 8,0G N,N-BIS-(3-AMINOPROPIL) DODECILAMIN, 7,5G BENZALKONIJEV KLORID. EMBALAŽA:  PLASTENKA 2 -3 L</t>
  </si>
  <si>
    <t>Čistilno razkužilno sredstvo za vse površine, tla 2 -3 L</t>
  </si>
  <si>
    <t>PAK</t>
  </si>
  <si>
    <t>Doza za suhe robčke</t>
  </si>
  <si>
    <t>RAZKUŽEVALNIK 8L S POKROVOM IN SITOM, MERILNO SKALO IN NOTRANJIMI DIMENZIJAMI: DXŠXV = 290X300X200MM.</t>
  </si>
  <si>
    <t>RAZKUŽEVALNIK 2L S POKROVOM IN SITOM, MERILNO SKALO IN NOTRANJIMI DIMENZIJAMI: DXŠXV = 300X150X100MM.</t>
  </si>
  <si>
    <t xml:space="preserve"> PRIPRAVLJENA ALKOHOLNA RAZTOPINA ZA HIGIENSKO IN KIRURŠKO RAZKUŽEVANJE ROK S POPOLNIM VIRUCIDNIM UČINKOM NA OSNOVI MONO ALKOHOLA. DOKAZANA UČINKOVITOST NA ŠIROK SPEKTER BAKTERIJ VKLJUČNO Z NOROVIRUSI V 15 SEK. TER ADENO V 30 SEK. IZDELEK MORA BITI NA VAH LISTI. SESTAVA NA 100 G: 89G  ETANOLA, GLICERIN, PANTENOL IN VITAMIN E.  EMBALAŽA: 500 ML PLASTENKA KOMPATIBILNA Z MONTIRANIMI PODAJALNIKI V NAŠI USTANOVI.</t>
  </si>
  <si>
    <t>Dozator za razkužila</t>
  </si>
  <si>
    <t>0000000121039</t>
  </si>
  <si>
    <t>bencin med. 1l  -KOM./1</t>
  </si>
  <si>
    <t>0000000122602</t>
  </si>
  <si>
    <t>Zbiralni za igle in ostre predmete – TRDNI. Zbiralnik za infektivne odpadke. Cetrifikat:	Za prevoz v skladu z Zakonom o prevezu nevarnega blaga, Certifikat je treba predložiti ob ponudbi. (velikosti morajo biti prilagojene tako, da je spodaj zbiralnik širši in da je zbiralnik nižji). Zbiralnik ne sme biti ozek in visok. Barva: Spodnji del rumene barve, zgornji del rdeče barve.</t>
  </si>
  <si>
    <t>0000000124605</t>
  </si>
  <si>
    <t>0000000121165</t>
  </si>
  <si>
    <t>0000000121164</t>
  </si>
  <si>
    <t>0000000121062</t>
  </si>
  <si>
    <t>0000000190062</t>
  </si>
  <si>
    <t>0000000190025</t>
  </si>
  <si>
    <t>0000000124770</t>
  </si>
  <si>
    <t>0000000124146</t>
  </si>
  <si>
    <t>PRIPRAVLJENA ALKOHOLNA RAZTOPINA ZA HIGIENSKO IN KIRURŠKO RAZKUŽEVANJE ROK NA OSNOVI 2-PROPANOLA Z DODANIM GLICERINOM, KI POMAGA OHRANJATI ROKE MEHKE IN ZDRAVE.  SESTAVA: 79,9 G  2-PROPANOL, 1 G FENOKSIETANOL, GLICERIN TER KAMILICA. IZDELEK MORA BITI NA VAH LISTI. UČINKOVITOST MORA BITI DOKAZANA Z EN1500, EN 12791, EN 13727, EN 13624, EN 14476 (NORO, ROTA IN ADENO VIRUS) TER Z EN 14348 . EMBALAŽA: 500 ML PLASTENKA, SKLADNA Z DOZATORJEM ZA 500 ML.</t>
  </si>
  <si>
    <t>0000000124145</t>
  </si>
  <si>
    <t>Nevtralno, dermatološko testirano tekoče milo v  500 ml plastenkah, primerno za milnike/dozatorje. PH 5,5. SESTAVINE: AQUA, SODIUM LAURETH SULFATE, SODIUM CHLORIDE, COCAMIDE DEA, GLYCERIN, COCAMIDOPROPIL BETAIN, COCO GLUCOSIDE, STYRENE/ACRYLATES COPOLYMER, ETHANOL, LACTIC ACID, CITRIC ACID, METHYLCHLOROISOTHIAZOLINONE. PAKIRANJE 500 ML.</t>
  </si>
  <si>
    <t>Medicinsko tekoče milo 500 ml</t>
  </si>
  <si>
    <t>0000000124143</t>
  </si>
  <si>
    <t>0000000124139</t>
  </si>
  <si>
    <t>Sr. Za dezinfekcijo površin 1L z alkoholom</t>
  </si>
  <si>
    <t>0000000135033</t>
  </si>
  <si>
    <t>85%, 1 kg</t>
  </si>
  <si>
    <t>glicerin redist.-KOM./1</t>
  </si>
  <si>
    <t>0000000123111</t>
  </si>
  <si>
    <t>kot Kendall z adapterjem 2510! ali enakovredno</t>
  </si>
  <si>
    <t>0000000124001</t>
  </si>
  <si>
    <t>hidrogen peroksid 3% 1L</t>
  </si>
  <si>
    <t>0000000111607</t>
  </si>
  <si>
    <t>dietil eter 1l  -KOM./1</t>
  </si>
  <si>
    <t>0000000122504</t>
  </si>
  <si>
    <t>dezinfekcijski robčki za večje površine brezalkoholni</t>
  </si>
  <si>
    <t>0000000121169</t>
  </si>
  <si>
    <t>cena s trošarino!</t>
  </si>
  <si>
    <t>alkohol etilni 70% 1L  -KOM./1</t>
  </si>
  <si>
    <t>0000000122506</t>
  </si>
  <si>
    <t>1L</t>
  </si>
  <si>
    <t>aceton 1L  -KOM./1</t>
  </si>
  <si>
    <t>0000000122526</t>
  </si>
  <si>
    <t>SKLOP 6: MEDICINSKI ČISTILNI, RAZKUŽILNI IN ALKOHOLNI MATERIAL</t>
  </si>
  <si>
    <t>PAR</t>
  </si>
  <si>
    <t xml:space="preserve">Filter za M maske </t>
  </si>
  <si>
    <t xml:space="preserve">Zaščitni vizir </t>
  </si>
  <si>
    <t>Učinkovitost filtracije &gt;98%. Skladno s starndardom EN 149:2001+A1:2009, oznako CE.</t>
  </si>
  <si>
    <t>0000000148867</t>
  </si>
  <si>
    <t>Učinkovitost filtracije &gt;95%. Skladno s starndardom EN 149:2001+A1:2009, oznako CE.</t>
  </si>
  <si>
    <t>ZAŠČITNA MASKA FFP2</t>
  </si>
  <si>
    <t>0000000148882</t>
  </si>
  <si>
    <t>Zaščitna pokrivala za 1x uporabo</t>
  </si>
  <si>
    <t>Učinkovito sredstvo za pospeševanje cepljenja poškodb na koži pri akutnih in kroničnih ranah. Pospešuje celjenje različnih vrst odrgnin oz. abrazij in ragad. Pri kompleksnih ranah, pri katerih je prizadeto tkivo ali pri odprtem dermisu, sredstvo pospeši razgraditev fibrina in stimulira tvorbo granulacijskega tkiva. Zavira tvorbo klic na prizadetem mestu.</t>
  </si>
  <si>
    <t>0000000124763</t>
  </si>
  <si>
    <t>Zaščitni kombinezon</t>
  </si>
  <si>
    <t>ZAV</t>
  </si>
  <si>
    <t>0000000123901</t>
  </si>
  <si>
    <t>KPL</t>
  </si>
  <si>
    <t>Opeklinska odeja 91x76cm; obloga za dlan 20x55cm; op.obloga 20x45cm in 2x 10x40cm; obrazna maska 30x40cm; 4 povoji, škarje + torbica</t>
  </si>
  <si>
    <t>0000000124841</t>
  </si>
  <si>
    <t>cevke za C-pap kot WM 29119</t>
  </si>
  <si>
    <t>0000000124840</t>
  </si>
  <si>
    <t>kot Weinmann set CPAP mask WM 15808 ali enakovredno</t>
  </si>
  <si>
    <t>0000000124839</t>
  </si>
  <si>
    <t>aktivacija z "pritiskom", ali enakovredno</t>
  </si>
  <si>
    <t>0000000124824</t>
  </si>
  <si>
    <t>0000000124811</t>
  </si>
  <si>
    <t>0000000124826</t>
  </si>
  <si>
    <t>Set z razpršilcem za zdravila, z otroško masko brez pvc. Pri pretoku 8L/min. morajo biti delci manjši od 5 mikronov, učinkovina pa razpršena najmanj 0,5g/min.</t>
  </si>
  <si>
    <t>0000000124845</t>
  </si>
  <si>
    <t>brez pokrova</t>
  </si>
  <si>
    <t>0000000124849</t>
  </si>
  <si>
    <t>za ušesno brizgo ME-09.78.84, dobro tesnenje</t>
  </si>
  <si>
    <t>bat za ušesno brizgo Medion</t>
  </si>
  <si>
    <t>0000000124833</t>
  </si>
  <si>
    <t>pralna na 90 stopinj C, bombažne in mehke</t>
  </si>
  <si>
    <t>0000000121179</t>
  </si>
  <si>
    <t>kot Histofreezer 170ml+30x2mm+30x5mm nastavki ali enakovredno</t>
  </si>
  <si>
    <t>0000000123817</t>
  </si>
  <si>
    <t>kot TIK 53900 ali enakovredno</t>
  </si>
  <si>
    <t>0000000124809</t>
  </si>
  <si>
    <t>kot SIC-SAC ali enakovredno, trdno oprijemalo, okrogla, nepropustna</t>
  </si>
  <si>
    <t>0000000124520</t>
  </si>
  <si>
    <t>biorazgradljive palčke, 100 % bombažna vata, ki ni beljena s klorom, Palčka iz papirja, Pakirano v škatli iz papirja, s priročnim pokrovčkom iz umetne mase z odpiranjem na klik.</t>
  </si>
  <si>
    <t>0000000123903</t>
  </si>
  <si>
    <t>150ml, steklena, kot Ultra janet ali enakovredno</t>
  </si>
  <si>
    <t>0000000122723</t>
  </si>
  <si>
    <t>tulci za spirometer(ustniki kartonski) 28/30 x 65 ali enakovredno</t>
  </si>
  <si>
    <t>0000000124407</t>
  </si>
  <si>
    <t>cca 2L, z izpustom</t>
  </si>
  <si>
    <t>0000000124505</t>
  </si>
  <si>
    <t>Podpira rano med cepljenjem. Niso invazivni. Lepilo hipoalergeno. Sterilni, zračni in udobni. Koži omogoča dihanje. Preprečuje ponovno odpiranje ran in pospešuje celjenje. Enostavno namešanje. Narejeni iz 100% poliamidnega materiala.</t>
  </si>
  <si>
    <t>0000000123802</t>
  </si>
  <si>
    <t>Trak Leukostrip 6,4x102mm</t>
  </si>
  <si>
    <t>da se prilega brizgi Ultra Janet</t>
  </si>
  <si>
    <t>0000000124765</t>
  </si>
  <si>
    <t>za enkratno uporabo, oster</t>
  </si>
  <si>
    <t>skalpel št.11 z držalom</t>
  </si>
  <si>
    <t>0000000124108</t>
  </si>
  <si>
    <t>skalpel št.10 z držalom</t>
  </si>
  <si>
    <t>0000000121104</t>
  </si>
  <si>
    <t>Sladke palčke Tic-Tong</t>
  </si>
  <si>
    <t>se dobro zavari, dovolj močan povinil, se ne trga.</t>
  </si>
  <si>
    <t>0000000124013</t>
  </si>
  <si>
    <t>0000000121081</t>
  </si>
  <si>
    <t>0000000124012</t>
  </si>
  <si>
    <t>0000000121080</t>
  </si>
  <si>
    <t>s preklopom</t>
  </si>
  <si>
    <t>0000000124790</t>
  </si>
  <si>
    <t>replantacijska vrečka: roka</t>
  </si>
  <si>
    <t>replantacijska vrečka: dlan</t>
  </si>
  <si>
    <t>0000000124728</t>
  </si>
  <si>
    <t>(monofilament) iz poliamida ali enakovredno, 70cm, 3/8CC, 16mm</t>
  </si>
  <si>
    <t>0000000121159</t>
  </si>
  <si>
    <t>za enkratno uporabo, iz polipropilenske plastike, trdnaPP, 700ml</t>
  </si>
  <si>
    <t>0000000123510</t>
  </si>
  <si>
    <t>0000000123652</t>
  </si>
  <si>
    <t>enostavna, praktična zaščita za obuvala. Na spodnjem delu stopal naj ima ojačano površino, ki onemogoča drsenje. Pakiranje: 100 prevlek za obuvala v kartonu</t>
  </si>
  <si>
    <t>0000000123954</t>
  </si>
  <si>
    <t>0000000124707</t>
  </si>
  <si>
    <t>Plastična posodica za urin mora biti za enkratno uporabo, sterilno zapakirana v vrečki,	posodica mora imeti pokrovček na navoj, prostornina od 100 do 125 ml</t>
  </si>
  <si>
    <t>0000000121181</t>
  </si>
  <si>
    <t>s pokrovom, ki se tesno prilega</t>
  </si>
  <si>
    <t>0000000123920</t>
  </si>
  <si>
    <t>zlato/srebrna</t>
  </si>
  <si>
    <t>0000000124758</t>
  </si>
  <si>
    <t>v plasteh, za enkratno uporabo, velikosti 60 x 60 cm, z vpojnostjo do 1000 ml, narejena iz netkanega materiala ter mehko površino, ki je v stiku s kožo. zadnja plast, ki je vodoodporna (PE) in 4 zatesnjeni robovi, ki preprečujejo iztekanje tekočine, CE klasifikacijo</t>
  </si>
  <si>
    <t>0000000123921</t>
  </si>
  <si>
    <t>80x80cm, bombažna, gosto tkanje, pranje na 90%C</t>
  </si>
  <si>
    <t>0000000148821</t>
  </si>
  <si>
    <t>plastificiran predpasnik velikosti 80 cm x 120 cm, za enkratno uporabo, CE klasifikacijo, posamezno pakiran, nato v sekundarni embalaži – karton (škatla).</t>
  </si>
  <si>
    <t>0000000123951</t>
  </si>
  <si>
    <t>z zaporko z otroško zaščito, Plastenka za metadon mora imeti:	Izjavo o skladnosti za stik z živili, Za vsako nabavo analizni izvid, Varnostni pokrovček v skladu z uredbo Com.Reg, EU 10/2011, Uredbo Reg. EU No. 1935/2004 in Uredbo (ES) št. 2023/2006 o Dobri proizvodnji praksi za materiale in izdelke namenjene za stik z živili, Plastenka 50-60 ml z varnostnim pokrovčkom, Plastenka PET PPK FR poliesterna smola, Varnostni pokrovček: 1. Notranjost in zunanjost :PP Purell Rp 315M, 2. Obroč: LDPE PCG2200900</t>
  </si>
  <si>
    <t>0000000124760</t>
  </si>
  <si>
    <t>0000000123934</t>
  </si>
  <si>
    <t xml:space="preserve">Zaščitne kirurške maske, upoštevati se mora regulative: SIST EN 14683:2014; TYPE II R, ASTM F2100-11; level 3, class 1, CE klasifikacijo, TYPE II R  -SIST EN 14683
Osnovno pakiranje v škatli »box«, zaščitne kirurške maske, ki imajo elastiko za ušesa. V škatli je lahko največ 100 kom mask v kartonski embalaži. Navodila za uporabo in varnostni listi morajo biti v slovenščini. </t>
  </si>
  <si>
    <t>0000000123604</t>
  </si>
  <si>
    <t>spirometer, črna skala na merilniku, da jeziček lepo sledi vpihu in ne obstane</t>
  </si>
  <si>
    <t>0000000124815</t>
  </si>
  <si>
    <t>troslojna, plastificirana, nepremočljiva</t>
  </si>
  <si>
    <t>0000000124786</t>
  </si>
  <si>
    <t>Namenjen nosni tamponadi. Nosni kateter je sestavljen iz PVC mase. Zasnovan pri nadzoru zaustavljanja krvavitve iz sprednje ter zadnje nosne votline. Kateter zadnje nosne votline sprejme 10-15 ml zraka, sprednji del pa 25-30ml zraka. Balona se napihneta z zrakom z uporabo brizge.  Zadnji del se napihne z cevjo označeno z zeleno barvo, sprednji del pa z cevjo modre barve. Tkanina je sestavljena iz gela, ki zagotavlja vlažno okolje, kar olajša namestitev ter odstranitev. Največja količina zraka se redko uporablja. Izdelek je sterilen. Ne vsebuje cevke, ki bi zagotavljala prost nosni prehod (airway).</t>
  </si>
  <si>
    <t xml:space="preserve">nosni tampon  kot  RAPID RHINO </t>
  </si>
  <si>
    <t>Nosna tamponada je na voljo v dolžini 8 cm, pakirani so po 20 kosov v embalaži. Sestavljen je iz gobastega materiala PVA, ki zagotavlja 100% odprte pore. Slednji je obdelan z gama obsevanjem, ki uničuje spore, plesni in druge mikroorganizme – zagotavlja sterilnost. Obloga merocel je zelo vpojna, vpije namreč kar do 21- kratne teže tekočine. Obloga je odporna na številne kemikalije, je trpežna ter ima dolgo življenjsko dobo. Je brez vlaken, je mehka, stisljiva ter enostavna za vstavljanje. Je biokompatibilna, ima visoko čistost ter ima visoko elastičnost v mokrem stanju.</t>
  </si>
  <si>
    <t>Namenjen je nosni tamponadi. Je sterilen izdelek, sterilno zapakiran, namenjen enkratni uporabi – za enega pacienta. Dolžina nosnega tampona je 8 cm. Proizvod vsebuje DEHP (Di – (etil – heksil – ftalat). Izdelek ustreza evropski direktivi 93/42/EEZ. Vsebuje cevko pvc, ki vzdržuje prost nosni prehod (airway). Je brez napihljivega mešička.</t>
  </si>
  <si>
    <t>0000000121174</t>
  </si>
  <si>
    <t>set za 1x uporabo, kot Silkam DS16 ali enakovredno</t>
  </si>
  <si>
    <t>0000000121084</t>
  </si>
  <si>
    <t>set za 1x uporabo, kot Silkam DS16-C0762130 ali enakovredno</t>
  </si>
  <si>
    <t>0000000121083</t>
  </si>
  <si>
    <t>set za 1x uporabo, kot Silkam DS19-C0762210 ali enakovredno</t>
  </si>
  <si>
    <t>0000000124123</t>
  </si>
  <si>
    <t>Plastična posodica za urin mora biti za enkratno uporabo, sterilno zapakirana v vrečki, posodica mora imeti pokrovček na navoj, prostornina od 100 do 125 ml.</t>
  </si>
  <si>
    <t>0000000123913</t>
  </si>
  <si>
    <t>za termometer Braun</t>
  </si>
  <si>
    <t>0000000123707</t>
  </si>
  <si>
    <t>1-5 let</t>
  </si>
  <si>
    <t>0000000124759</t>
  </si>
  <si>
    <t>z razpršilcem</t>
  </si>
  <si>
    <t>0000000124749</t>
  </si>
  <si>
    <t>0000000123605</t>
  </si>
  <si>
    <t>maska za kisik otroška</t>
  </si>
  <si>
    <t>0000000121056</t>
  </si>
  <si>
    <t>0000000121060</t>
  </si>
  <si>
    <t>0000000121059</t>
  </si>
  <si>
    <t>0000000121058</t>
  </si>
  <si>
    <t>0000000121057</t>
  </si>
  <si>
    <t>lesena, gladka, zobljeni robovi</t>
  </si>
  <si>
    <t>0000000123506</t>
  </si>
  <si>
    <t>liji za otoskop 4mm  -ŠK./50</t>
  </si>
  <si>
    <t>0000000124750</t>
  </si>
  <si>
    <t>liji za otoskop 3mm  -ŠK./50</t>
  </si>
  <si>
    <t>0000000124735</t>
  </si>
  <si>
    <t>Lij za otoskop 2,5mm</t>
  </si>
  <si>
    <t>Lij za otoskop 2mm</t>
  </si>
  <si>
    <t>Lesene palčke kot jih vidimo v sladolednih lučkah. Velikost: 114 x 10 mm</t>
  </si>
  <si>
    <t>lesene palčke - logoped</t>
  </si>
  <si>
    <t>Krema za roke mora vsebovati sestavine: Aqua, Paraffinum Liquidum, Caprylic/Capric Triglyceride, Glycerin, Cetyl PEG/PPG-10/1 Dimethicone, Diethylhexyl Carbonate, Prunus Amygdalus Dulcis (sweet almond) Oil,Polyglyceryl-4 Isostearate, Creatine, Panthenol, Cera Alba, Hydrogenated Castor Oil, Sodium Chloride, Citric Acid, Sodium Hydroxide, Tocopherol, Parfum, Sodium Benzoate, Potassium Sorbate. Krema za roke mora biti namenjena intenzivni negi za zelo suhe in poškodovane kože rok. Vsebovati mora kreatin in pantenol, mora se zlahka vpiti v kožo ter globinsko vlažiti. Ščiti, neguje, se vpije, ni mastna in obnavlja kožo. Dermatološko testirana. Rok uporabe pred odprtjem 30 mesecev, po odprtju 6 mesecev. Pakiranje 100 ml do 200 ml.</t>
  </si>
  <si>
    <t>0000000121054</t>
  </si>
  <si>
    <t>za roke in nohte kot Verona, ali enakovredno</t>
  </si>
  <si>
    <t>0000000121055</t>
  </si>
  <si>
    <t>razred 5, samolepilna</t>
  </si>
  <si>
    <t>0000000124300</t>
  </si>
  <si>
    <t>(vrečka) za klistiranje</t>
  </si>
  <si>
    <t>0000000123319</t>
  </si>
  <si>
    <t>za brezšivno zapiranje ran, ali enakovredno</t>
  </si>
  <si>
    <t>0000000123800</t>
  </si>
  <si>
    <t>cca. 20x10cm</t>
  </si>
  <si>
    <t>gel obloga toplo-hladno</t>
  </si>
  <si>
    <t>0000000124521</t>
  </si>
  <si>
    <t>0000000121175</t>
  </si>
  <si>
    <t>komplet epruveta z vatirano palčko, sterilna, palčka na enem koncu vatirana, s pokrovom</t>
  </si>
  <si>
    <t>0000000122623</t>
  </si>
  <si>
    <t>Brivnik za enkratno uporabo, naj ima 2-3-britvice, brez vlažnega traka,	ročaj, ki se prilega vsaki roki.</t>
  </si>
  <si>
    <t>0000000124772</t>
  </si>
  <si>
    <t>SKLOP 7: POTROŠNI ZDRAVSTVENI MATERIAL</t>
  </si>
  <si>
    <t>0000000124852</t>
  </si>
  <si>
    <t>Sony UPP110HG, 110mmx18m, ali enakovredno</t>
  </si>
  <si>
    <t>Papir za ultrazvok Sony 110mmx18m (UPP110HG)</t>
  </si>
  <si>
    <t>0000000124836</t>
  </si>
  <si>
    <t>0000000124837</t>
  </si>
  <si>
    <t>krema Skanlab 1L - KOM./1</t>
  </si>
  <si>
    <t>0000000124810</t>
  </si>
  <si>
    <t>250ML, kontaktni gel za aplikacijo elektrod</t>
  </si>
  <si>
    <t>gel za ultrazvok -ŠK./50</t>
  </si>
  <si>
    <t>0000000123123</t>
  </si>
  <si>
    <t>samolepilne, s kablom, ali enakovredno</t>
  </si>
  <si>
    <t>0000000124803</t>
  </si>
  <si>
    <t>0000000124802</t>
  </si>
  <si>
    <t>Elektroda AT-101 easy za odrasle</t>
  </si>
  <si>
    <t>na peni</t>
  </si>
  <si>
    <t>otroške elektrode za ekg</t>
  </si>
  <si>
    <t>0000000124835</t>
  </si>
  <si>
    <t>predželirane samolepilne elektrode za EKG, na PENI, fi50 ali enakovredno</t>
  </si>
  <si>
    <t>elektrode za ekg  -ŠK./1200</t>
  </si>
  <si>
    <t>0000000122901</t>
  </si>
  <si>
    <t>0000000122904</t>
  </si>
  <si>
    <t>0000000121118</t>
  </si>
  <si>
    <t>SKLOP 8: ELEKTRODE</t>
  </si>
  <si>
    <t>kot Mercofix ali enakovredno</t>
  </si>
  <si>
    <t>0000000121158</t>
  </si>
  <si>
    <t>20% raztopina boraksa v glicerolu, antimikotično delovanje</t>
  </si>
  <si>
    <t>0000000122620</t>
  </si>
  <si>
    <t>sterilna, brez zaščitne cevke</t>
  </si>
  <si>
    <t>0000000124205</t>
  </si>
  <si>
    <t>loparček za ginek.bris</t>
  </si>
  <si>
    <t>0000000123507</t>
  </si>
  <si>
    <t>preservativi</t>
  </si>
  <si>
    <t>0000000123953</t>
  </si>
  <si>
    <t>(krtačka, trans. epruveta)</t>
  </si>
  <si>
    <t>komplet za odvzem brisa hpv</t>
  </si>
  <si>
    <t>0000000121178</t>
  </si>
  <si>
    <t>Klasični higienski vložki iz bombažne vate s tekočinsko zaporo. Mehki, vpojni in naravni. Pakirano po 10kom v sc.</t>
  </si>
  <si>
    <t>0000000124512</t>
  </si>
  <si>
    <t>Medicinski pripomoček iz prožnega silikona in posebne kovine, ki pomaga obdržati obliko. Je prožen in obod pesarja je relativno tanek. Uporaba za podporo povešene maternice ali mehurja ter pri lažji stopnji inkontinence. Velikost 90 mm.</t>
  </si>
  <si>
    <t>0000000124791</t>
  </si>
  <si>
    <t>Medicinski pripomoček iz prožnega silikona in posebne kovine, ki pomaga obdržati obliko. Je prožen in obod pesarja je relativno tanek. Uporaba za podporo povešene maternice ali mehurja ter pri lažji stopnji inkontinence. Velikost 85 mm.</t>
  </si>
  <si>
    <t>Medicinski pripomoček iz prožnega silikona in posebne kovine, ki pomaga obdržati obliko. Je prožen in obod pesarja je relativno tanek. Uporaba za podporo povešene maternice ali mehurja ter pri lažji stopnji inkontinence. Velikost 80 mm.</t>
  </si>
  <si>
    <t>0000000124781</t>
  </si>
  <si>
    <t>Medicinski pripomoček iz prožnega silikona in posebne kovine, ki pomaga obdržati obliko. Je prožen in obod pesarja je relativno tanek. Uporaba za podporo povešene maternice ali mehurja ter pri lažji stopnji inkontinence. Velikost 75 mm.</t>
  </si>
  <si>
    <t>0000000124787</t>
  </si>
  <si>
    <t>Medicinski pripomoček iz prožnega silikona in posebne kovine, ki pomaga obdržati obliko. Je prožen in obod pesarja je relativno tanek. Uporaba za podporo povešene maternice ali mehurja ter pri lažji stopnji inkontinence. Velikost 70 mm.</t>
  </si>
  <si>
    <t>0000000124778</t>
  </si>
  <si>
    <t>Medicinski pripomoček iz prožnega silikona in posebne kovine, ki pomaga obdržati obliko. Je prožen in obod pesarja je relativno tanek. Uporaba za podporo povešene maternice ali mehurja ter pri lažji stopnji inkontinence. Velikost 60 mm.</t>
  </si>
  <si>
    <t>0000000124779</t>
  </si>
  <si>
    <t>SKLOP 9: GINEKOLOŠKI MATERIAL</t>
  </si>
  <si>
    <t>0000000124829</t>
  </si>
  <si>
    <t>Stifneck Pedi-Select.Prilagodljiva otroška vratna opornica.Opornico je možno prilagoditi na tri različne velikosti in je enostavna za uporabo. Med prevozom podpira vratno hrbtenico v nevtralnem položaju. Pri imobilizaciji in ektrakciji, z možnostjo tipanja pulza na karotidni arteriji, z odprtino za trahealno kanilo, nastavljiva višina vratu (tri velikosti). Brez lateksa, kompatibilne za rentgensko slikanje, MRI in CT preiskave.</t>
  </si>
  <si>
    <t>0000000121103</t>
  </si>
  <si>
    <t>T oblika opornice, ki omogoča stabilnejši položaj opornice v podlahti. Mehka izvedba. Enostavne za oblikovanje in prijetne za paciente.</t>
  </si>
  <si>
    <t>0000000121072</t>
  </si>
  <si>
    <t>Stifneck Select. Prilagodljiva vratna opornica za odrasle. Opornico je možno prilagoditi na štiri različne velikosti in je enostavna za uporabo. Opornica med prevozom podpira vratno htbtenico v nevtralnem položaju. Pri imobilizaciji in ekstrakciji, z možnostjo tipanja pulza na karotidni arteriji, z odprtini za trahealno kanilo, nastavljiva višina vratu (štiri različne velikosti). Brez lateksa, kompatibilne za rentgensko slikanje, MRI in CT preiskave.</t>
  </si>
  <si>
    <t>opornica vratna odrasla</t>
  </si>
  <si>
    <t>0000000123315</t>
  </si>
  <si>
    <t>Trda opornica, ki omogoča stabilnejši položaj. Enostavna za oblikovanje in prijetna za paciente.</t>
  </si>
  <si>
    <t>0000000121074</t>
  </si>
  <si>
    <t>Mehka opornica, ki omogoča stabilnejši položaj. Enostavna za oblikovanje in prijetna za paciente.</t>
  </si>
  <si>
    <t>0000000121079</t>
  </si>
  <si>
    <t>0000000121078</t>
  </si>
  <si>
    <t>0000000121073</t>
  </si>
  <si>
    <t>0000000123806</t>
  </si>
  <si>
    <t>0000000121069</t>
  </si>
  <si>
    <t>0000000121071</t>
  </si>
  <si>
    <t>0000000123805</t>
  </si>
  <si>
    <t>0000000121070</t>
  </si>
  <si>
    <t>0000000121077</t>
  </si>
  <si>
    <t>0000000121076</t>
  </si>
  <si>
    <t>0000000121075</t>
  </si>
  <si>
    <t>SKLOP 10: OPORNICE</t>
  </si>
  <si>
    <t xml:space="preserve">Alginatna obloga z medicinskim medom 10x10 cm </t>
  </si>
  <si>
    <t>Mepilex 12,5x12,5 cm</t>
  </si>
  <si>
    <t>Mepilex transfer 10x12 cm</t>
  </si>
  <si>
    <t>Microdacyn 60 hidrogel 250g</t>
  </si>
  <si>
    <t>Obloga kot Opsite IV 3000 10x12cm</t>
  </si>
  <si>
    <t xml:space="preserve">Papir za UZ </t>
  </si>
  <si>
    <t>Kontracepcijski vložki</t>
  </si>
  <si>
    <t>Vakumska opornica - srednja</t>
  </si>
  <si>
    <t>Vakumska opornica - mala</t>
  </si>
  <si>
    <t>Razkužilo za roke v peni 600ml, kot skinman foam</t>
  </si>
  <si>
    <t>kirurška maska z gumico TYPE II R</t>
  </si>
  <si>
    <t>SKLOP : ZAŠČITNA SREDSTVA</t>
  </si>
  <si>
    <t>esmarch pas za utrganine</t>
  </si>
  <si>
    <t>Krema za obravnavo fascij</t>
  </si>
  <si>
    <t>Vrečka za urin 150ml, sterilna</t>
  </si>
  <si>
    <t>NOVO</t>
  </si>
  <si>
    <t>Poliamid šiv 3/0, revenge cutting, igla 19mm, dolžina 45cm</t>
  </si>
  <si>
    <t>tulon/ethilon/dafilon</t>
  </si>
  <si>
    <t>Poliamid šiv 5/0, revenge cutting, igla 16mm, dolžina 45cm</t>
  </si>
  <si>
    <t>Poliamid šiv 4/0, revenge cutting, igla 16mm, dolžina 45cm</t>
  </si>
  <si>
    <t>Antimikrobna obloga z aktiviranim ogljem in srebrom, sestavljena iz čistega aktiviranega ogljika, impregniranega s srebrom (25 µg/cm2). Primarna antimikrobna obloga iz fino uprašenega aktivnega oglja, impregniranega s srebrovim nitratom v neadhrentnem najlonskem ovitku v obliki čajne vrečke. Ima neadheretno viskozno zunanjo plast, enostavna za uporabo, ker sta obe strani enaki. Obloga ima varjene robove. Obveza ustvari ugodno okolje za učinkovito zdravljenje rane z vezavo in imobilizacijo mikroorganizmov, ki povzročajo onesnaženje in okužbo ran. Srebrna impregnacija se bori proti mikroorganizmom iz rane v obvezi, kar zmanjšuje bakterijsko kolonizacijo rane in ustavlja infekcije. Odstranjuje neprijetne vonjave. obveza lahko ostane  na rani do 7 dni, odvisno od stopnje eksudata.</t>
  </si>
  <si>
    <t>Vsebujejo notranjo visoko vpojno plast  ( 8 – 10 x teža obloge oz. 165μL/cm²). Ttkanine  iz viskoznih vlaken, ki imajo  gostoto 1,4 in dolžino 38mm ter 3 % vlaken prevlečenih z bakrovim oksidom iz celuloze. Zunanja plast sestavlja iz hidrofobne vezne plasti iz polipropilenskih vlaken, impregniranih z 2,3 % teže delcev bakrovega oksida.</t>
  </si>
  <si>
    <t>Sterilna mrežica impregnirana z belim vazelinom belega parafina, ki vsebuje 0,5% klorheksidin acetata BP. Deluje kot pregrada med rano in sekundarno obvezo in omogoča prehajanje izcedka v vpojno sekundarno oblogo. Antiseptik klorheksidin acetat se počasi sprošča iz obloge in zagotavlja dolgotrajno delovanje proti grampozitivnim in gram negativnim bakterijam. Za oskrbo manjših opeklin in oparin, odrgnin, opraskanin, kožnih odvzemov in presadkov. Uporaba na ranah, kadar obstaja nevarnost infekcije, lahko pa tudi na že okuženih ranah. Ima počasno sproščanje klorheksidinijevega acetata in zelo dolgo deluje proti širokemu spektru bakterij. Deluje tako bakteriostatično kot tudi baktericidno. Zmanjšuje možnost okužbe, ne sprijema se z rano, dopušča kroženje zraka, dopušča prehajanje izločka v sekundarno oblogo.</t>
  </si>
  <si>
    <t xml:space="preserve">Obloga je hidrofilna pena s klorheksidin glukonatom v obliki obročka, premera 2,5 cm ki se namesti ob CVK, dializnih katetrih, nefrostomah itd., kjer služi kot zaščita pred lokalno infekcijo in pred infekcijo preko katetra v kri. Omogoča dolgotrajno sproščanje CHG, kar zagotavlja razširjeno zaščito pred škodljivimi bakterijami in drugimi mikrobi. CHG se sprošča na vbodno mesto do 7 dni. Namenjen je zmanjševanju lokalnih okužb, s katetrom povezanih okužb krvnega obtoka in kožne kolonizacije mikroorganizmov. </t>
  </si>
  <si>
    <t>Cinkov oksid je formuliran v inovatinvo pršilo, ki je namenjeno intenzivni zaščiti kože, njeni regeneraciji ter posledično obnovi. Zaradi načina aplikacije se zmanjša možnost dodatnih okužb kože. Brez parfumov, alergenov ali parabenov.</t>
  </si>
  <si>
    <t>Fleksibilna vazelinska mrežica iz monofilamentnih vlaken z odprtinami več kot 1x1mm. Je nelepljiva tkana vazelinska mrežica, izdelana iz viskoznih vlaken, impregniranih z raztopino polietilenglikola, ki vsebuje 10 % raztopino providon jodida. Ob pokončnem skladiščenju in namestitvi, neodvisno od temperaturnih nihanj ohrani enakomirno porazdelitev PVP-I po celotni površini.
Učinkovito deluje proti bakterijam (tudi MRSA), glivicam, praživalim in virusom. Mrežica se namesti direktno na rano in ima dolgotrajen učinek. Jod se sprošča postopoma, obloga pa spreminja barvo iz oranžne v belo - zamenjati jo je potrebno, ko postane bela.</t>
  </si>
  <si>
    <t>Pritrdilni obliž s klorheksidinskim glukonatom. Namenjen za pokrivanjein zaščito mest katetra ter za pritrditev pripomočkov na kožo. Obliž je sestavljen iz prosojne lepilne obveze in vgrajene blazinice z gelom, ki vsebuje 2%m/m klorheksidinijevega glukonata, znanega antiseptika s širokim spektrom protimikrobnega in protiglivičnega delovanja. Blazinica z gelom vpija tekočino. Prozorna folija učinkovito ščiti pred zunanjimi onesnaževalci, vključno s tekočino (vodoodporna), bakterijami in virusi in kvasom ter ščiti vstopno mesto za iv. Deluje proti gram pozitivnim in gram negativnim bakterijam. Je zračna in omogoča učinkovito izmenjavo hlapov vlage. Obliž je namenjen zmanjšanju kolonizacije kože in katetra in preprečevanju ponovne rasti mo.</t>
  </si>
  <si>
    <t xml:space="preserve">Medicinski kostanjev med v tubi, v celoti naravno pridelan, nerazredčen medicinski med. Zaradi osmotskega delovanja spodbuja čiščenje rane omogoča vlažno celjenje, deluje antimikrobno in protivnetno. Zmanjšuje neprijeten vonj, spodbuja nastajanje novega tkiva, pospešuje zapiranje rane in celjenje rane z manj brazgotinami. Deluje kot gel, ki mehča mrtvine in tako spodbuja čiščenje. </t>
  </si>
  <si>
    <t>Melolina obloga je sestavljena iz bombažnih in poliestrenih materialov, vsebuje pa tudi hidrofobno plast pritrjeno na zunanji poliestrski film.  Oblogo sestavljajo tri plasti:
Perforirani film (se ne prileplja na rano), visoko vpojna poliester/bombažna blazinica, hidrofobna zunanja plast.</t>
  </si>
  <si>
    <t xml:space="preserve">Primarna sterilna kontaktna mrežica iz polietilena, elastična v obe strani s transparentnim poliuretanskim filmom prevlečenim s silikonskim gelom. Optimalno se prilega površini rane zaradi tankega, mehkega in prekrivnega materiala. Eksudat lahko izteka prosto v sekundarno oblogo. Na rani lahko ostaja do 7 dni in omogoča daljše intervale manjave obveze. Mrežica se lahko reže. primerna za akutne in kronične rane. </t>
  </si>
  <si>
    <t>Je elektrolizirana raztopina, ki se uporablja za čiščenje in vlaženje kirurških ran ter akutnih in kroničnih ran, razjed, ureznin, odrgnin in opeklin, vključno s tistimi, v človekovih votlinah, kot so ustna, nosna ali ušesna votlina. Natrijev hipoklorid in hipokloridova kislina sta pomožni snovi, ki lahko lokalno protimikrobno učinkujeta. je biozdužljiva za indicirano uporabo, ne draži človeške kože, oči ali žrela in povzroča občutljivosti kože. sestavine: elektrolizirana voda, natrijev klorid, natrijev hipoklorit in hipoklorova kislina.</t>
  </si>
  <si>
    <t>Iz netkanega materiala, izdelan iz 100% poliestra, blazinica iz 100% viskoze, prevlečena s plastjo, ki preprečuje zlepljenje z rano, hipoalergeno lepilo.</t>
  </si>
  <si>
    <t xml:space="preserve">Je hidrokapilarna obloga. sestavljena je iz hidrokoloidne plasti za lepljenje, plasti za stik z rano, vpojne blazinice in zunanje plasti filma, ki je prepusten za vodno paro, vendar odporen proti bakterijam in voddi. je namenjena za zdravljenje preležanin z veliko, zmerno in majhno količina izdleka ter razjed na nogah ki jih obkroža zdrava koža.  Primarna/sekundarna polprepustna obloga iz poliuretanske pene z zmerno do visoko vpojnostjo, z lepljivim robom. Pena je iz visoko vpojnih poliuretanskih celic, zgornjo plast tvori poliuretanski film. Vpojna plast zadržuje izločke in zagotavlja vlažno okolje v rani. Obloga zmanjšuje verjetnost nastanka maceracije. Je izredno mehka in prilagodljiva.    </t>
  </si>
  <si>
    <t>sterilna antimikrobna PU obloga iz pene, ki vsebuje antimikroben srebrov kompleks, ki je učinkovit proti bakterijskim vrstam, ki so znane za tvorjenje biofilmov. Izdelek je sestavljen iz zunanje plasti filma, ki je prepusten za vodno paro vendar odporen proti bakterijam in vodi. Na rani je lahko 7 dni. PU pena, 3D polimer, ki mu je dodano hidroaktivno srebro, ki se kontinuirano sprošča v rano, ne povzroča odpornosti bakterij in učinkuje ves čas namestitve.</t>
  </si>
  <si>
    <t>Izdelana iz 100% čistega aktivnega oglja. Naraven izdelek. Je zelo prilagodljiva obloga, ki se prilega telesu in vzdržuje kontakt s površino rane. Omogoča učinkovito antimikrobno bariero pred mikrobiološkimi vplivi, ki omejujejo celjenje rane. Zmanjšuje neprijeten vonj, bolečine in izločanje. Je prepustna. lahko se uporablja Lahko se reže, na rani je lahko do 7 dni. Ima trojno delovanje; protimikrobno, prevodno, odstranjujejo neprijeten vonj.</t>
  </si>
  <si>
    <t>obloga iz 100% aktivnega oglja 10x10 Zorflex</t>
  </si>
  <si>
    <t xml:space="preserve">Je hidrokapilarna obloga. sestavljena je iz hidrokoloidne plasti za lepljenje, plasti za stik z rano, vpojne blazinice in zunanje plasti filma, ki je prepusten za vodno paro, vendar odporen proti bakterijam in voddi. je namenjena za zdravljenje preležanin s srednjo veliko, zmerno in majhno količina izdleka ter razjed na nogah ki jih obkroža zdrava koža.  Primarna/sekundarna polprepustna obloga iz poliuretanske pene z zmerno do visoko vpojnostjo, z lepljivim robom. Pena je iz visoko vpojnih poliuretanskih celic, zgornjo plast tvori poliuretanski film. Vpojna plast zadržuje izločke in zagotavlja vlažno okolje v rani. Obloga zmanjšuje verjetnost nastanka maceracije. Je izredno mehka in prilagodljiva.  </t>
  </si>
  <si>
    <t>Pospešuje celjenje ran, zavira širjenje vnetja v zdravo okolno tkivo in blaži bolečino. Uporabi se lahko kot primarna ali sekundarna obloga ali kot kombinirana primarna in sekundarna obloga.  
Hidrofilna polimerna membrana PolyMem je izdelana iz poliuretanske osnove in vsebuje še sredstvo za čiščenje ran, vlažilno sredstvo glicerin in visoko vpojna sredstva; prekrita je s tankim, polprepustnim, prosojnim poliuretanskim filmom. Vpija izloček v količini do 10x lastne teže obloge, z rano se ne sprime, na njej lahko ostane do 7 dni (odvisno od količine izločka).</t>
  </si>
  <si>
    <t xml:space="preserve">Pospešuje celjenje ran, zavira širjenje vnetja v zdravo okolno tkivo in blaži bolečino. Uporabi se lahko kot primarna ali sekundarna obloga ali kot kombinirana primarna in sekundarna obloga.  
Hidrofilna polimerna membrana je izdelana iz poliuretanske osnove in vsebuje še sredstvo za čiščenje ran, vlažilno sredstvo glicerin, visoko vpojna sredstva in majhne delce srebra, ki delujejo v oblogi in ščitijo pred mikrobno kontaminacijo; prekrita je s tankim, polprepustnim, prosojnim poliuretanskim filmom. Vpija izloček v količini do 10x lastne teže obloge, z rano se ne sprime, na njej lahko ostane do 7 dni (odvisno od količine izločka). </t>
  </si>
  <si>
    <t>Večnamenska obloga s SuperCore tehnologijo; sterilna 5 plastna obloga z vpojnim jedrom Supercore iz naravnih vlaken in natrijevega poliakrilata, brez dodanih vezivnih lepil, z visoko prepustno netkano plastjo na strani rane in z mehkim, varjenim robom, z zunanjo zaščitno plastjo, ki diha, ne prepušča tekočin in bakterij.
Vpija, tudi pod kompresijo,  in optimalno zadrži vse nizko in visoko viskozne tekočine, tudi kri, viruse in bakterije, zmanjšuje neprijeten vonj in pojav maceracije. Moč vpijanja več kot 1,60 g/cm².</t>
  </si>
  <si>
    <t xml:space="preserve">Penasta obloga je nelepljiva, je troslojna obloga za rane iz poliuretanskega nosilnega sloja, poliuretanske penaste plasti in perforiranega poliuretanskega sloja za rano. Pena je glede na svoje zmožnosti vpijanja tekočine takšna, da je primerna za oskrbo srednje secernirajočih površinskih ran. Obloga se pri vpijanju eksudata rahlo razteza in s tem površino rane prekrije. Spoprijemanje obloge z rano je preprečeno, saj se pod oblogo ustvarijo vlažne milje za optimalno celjenje rane. Menjava obloge ne poškoduje tkiva, je skrajno fleksibilna in zato primerna za mesta na telesu, ki jih sicer težko oskrbimo.   </t>
  </si>
  <si>
    <t>Sterilne, mehke, netkane, vpojne, hipoalergene, antimikrobne obloge sestavljene iz 100% Na CMC - hidrofiber v obliki  obloge ali polnila z dodatkom 1,2% ionskega srebra. Za različne akutne in kronične rane z minimalnim do močnim izločanjem; za vse faze celjenja. Za oskrbo kritično koloniziranih in inficiranih ran, tudi pri okužbi z rezistentnimi sevi bakterij in glivicami. Obloga sama ustvarja antimikrobno pregrado, vpije veliko količino izločka in bakterij iz rane ter tvori mehak, koheziven gel na površini rane, ki zagotavlja vlažno okolje in pripomore k odstranjevanju fibrinaskih oblog in mrtvin. Oblogo menjamo po klinični presoji, nameščena lahko ostane do 7 dni, pri oskrbi opeklinske rane do 14 dni.</t>
  </si>
  <si>
    <t>Sterilne, mehke, netkane, visoko vpojne, hipoalergene obloge sestavljene iz dveh plasti 100% Na CMC – hidrofiber, prešite s celuloznimi nitkami v obliki obloge ali polnila. Za različne akutne in  kronične rane z minimalnim do močnim izločanjem; za vse faze celjenja; za kontaminirane rane do stopnje kritične kolonizacije. Za oskrbo onkoloških ran, ran nagnjenih h kravavitvi in krvavečih ran. Obloga sama ustvarja antimikrobno pregrado. Oblogo nameščamo čez rob rane; potrebujejo sekundarno oblogo (priporočljivo z oblogo, ki zadržuje vlažnost) oz. pritrditev. Oblogo menjamo po klinični presoji, nameščena lahko ostane do 7 dni, pri oskrbi opeklinske rane do 14 dni.</t>
  </si>
  <si>
    <t xml:space="preserve">transparentni filmski obliž, brez lateksa, je hipoalergen velikosti 10cm x 25 cm. Mehko lepilo in omogoča izmenjavo zraka.  Je vodoodporen in neprehoden za tekočine, bakterije in viruse. </t>
  </si>
  <si>
    <t>Hidrogel v tubi 15 g. Gel, ki se uporablja za mehčanje in toplenje nekroz in dodajanje vlage v rano</t>
  </si>
  <si>
    <t xml:space="preserve">Poliuretanska penasta obloga in impregnirana s 0,5-odstotnim poliheksametilen biguanidom (PHMB), ki je zelo učinkovit antiseptik. Učinkovit je proti gram pozitivnih in gram negativnih bakterij ter deluje tudi proti kvasu in glivam. Nelepljiva, ustvari vlažno okolje za celjenje širokega spektra ran. 
</t>
  </si>
  <si>
    <t xml:space="preserve">Sterilna raztopina za čiščenje, izpiranje in vlaženje akutnih, kroničnih in vnetih kožnih ran ter opekline prve in druge stopnje. Je prozorna vodna raztopina brez barve in praktično brez vonja. Sestava: prečiščena voda, surfaktant betain, 0,1% poliaminopropil biguanid (poliheksanid). Zaradi edinstvene kombinacije sestavin (protimikrobna snov, poliheksanid in surfaktant, betain) preprečuje tvorbo biofilma. Raztopina ne draži, ne povzroča bolečin, ne zavira granulacije, ali epitelizacije. </t>
  </si>
  <si>
    <t>Nesterilen zaščitni film v roli, samolepljiv, prosojen, prilagodljiv, hipoalergen, brez lateksa, z adhezivnim gelom za visoko sprijemnost in minimalno poškodbo povrhnice, za občutljivo kožo, ne prepušča tekočin, bakterij, virusev,  prepušča pline. Deljeni zaščitni trakovi omogočajo enostavno namestitev brez gubanja. Prosojen film z lepljivo plastjo STRATAGEL™ se koži povsem prilagodi, omogoča zanesljivo pritrditev, odstranjevanje je neboleče in minimalno poškoduje povrhnjico kože. Film ne vsebuje lateksa in je še posebej primeren za zelo občutljivo kožo</t>
  </si>
  <si>
    <t>Zaprt sistem za spiranje črevesja (za enkratno uporabo). Posebej primeren za bolnike, ki težko zadržijo tekočino, v predoperativni pripravi. Enojno, sterilno pakiranje. Set vsebuje: Rektalni balonski kateter iz silikona (brez latexa in DEHP-ja), notranji premer je 10mm, zunanji premer je 15mm, dolžina 13cm, kateter ima eno centralno in štiri stranske odprtine; Zbiralna vrečka, 2000ml, ki je pritrjena na povezovalno cev in s tem na rektalni kateter. Zbiralna vrečka ima graduacijo do 2000ml, velik iztok, katerega zamašek zanesljivo tesni in preprečuje iztekanje vsebine in neprijetnega vonja, vrečka je prozorna, tako da lahko opazujemo vsebino (prisotnost krvi,…). Možnost pritrditve na posteljo; Povezovalna cev dolžine 150cm, premera 7,5mm, s sponko; Brizgalka Omnifix Luer Lock 50/60ml; Sistem je zaprt, omogoča higiensko rokovanje, izogib kontaminaciji; Ni alergičnih reakcij na latex .</t>
  </si>
  <si>
    <t>curea p2 10x10 cm</t>
  </si>
  <si>
    <t>Večnamenska obloga s SuperCore tehnologijo; sterilna 5 plastna obloga z vpojnim jedrom Supercore iz naravnih vlaknen in natrijevega poliakrilata, brez dodanih vezivnih lepil in z mehkim, varjenim robom. Plast obloge, ki je v stiku z rano, je iz integrirane polietilenske distančne mrežice, ki preprečuje sprijemanje z rano in dodano plastjo aktivnega oglja, ki zmanjšuje neprijeten vonj in dekontaminira rano Zunanja zaščitno plast, ki diha, ne prepušča tekočin in bakterij.
Vpija enakomerno, tudi pod kompresijo, in optimalno zadrži vse nizko in visoko viskozne tekočine, tudi kri, viruse in bakterije, zmanjšuje neprijeten vonj in pojav maceracije. Moč vpijanja več kot 1,60 g/cm².</t>
  </si>
  <si>
    <t xml:space="preserve"> Za vsakodnevno kateterizacijo, za kratkotrajno uporabo pri uvajanju skozi sečnico za umetno odvajanje seča ali za terapevtske namene. Ženski 12 CH z belim priključkom, dolžina 180mm, premera 4,0 mm. Hidrofilni nanos dodatno zmanjša trenje med katetrom in sluznico sečnice.  Minimalni ostanki hidrofilnega nanosa znotraj sečnice zmanjšujejo obremenjenost organizma zaradi absorbcije ostankov hidrofilnega nanosa v sečnici po uporabi katetra. Polirane stranske luknje in fleksibilnost cevke dodatno zmanjšujejo trenje med katetrom in sluznico sečnice. Mehka, fleksibilna konica omogoča enostavno uvajanje katetra v primeru povečane prostate in različnih tvorb v sečnici
    Priložena vodna večka za enostavno aktivacijo nanosa s posebej prečiščeno, sterilno vodo. Nekatere dimenzije imajo dodan drsnik, ki omogoča aseptično rokovanje. Priključki so barvno kodirani za enostavno identifikacijo dimenzije.</t>
  </si>
  <si>
    <t>Učinkovitost: Na alkoholni osnovi (70% etanol ali 70% izopropilni alkohol), Izjava proizvajalca ali ponudnika, ki potrjuje namen uporabe. Varnost: Dermatološko mnenje o neškodljivosti. Podatki o odstranjevanju primarne ovojnine: ali primarna ovojnina vsebuje aluminij in če, na kašen način se jo  odstranjuje oz. uničuje?CE certifikat, Uporabnost:  Osnovna velikost krpice – velike: vsaj  4cm - 5cm x 8cm – 9 cm oz. vsaj od 32 cm 2 do 45 cm 2 .V primarnem pakiranju mora biti krpica zložena na polovico osnovne velikosti.	Podatek o količini alkohola v g na: 1 krpico in 1 cm2. Primarno pakiranje: Vsaka krpica posamezno pakirana in označena z osnovnim navodilom,  sestavo in  datumom uporabe. Osnovna velikost krpice mora biti zložena na polovično velikost. Sekundarno pakiranje:  velike krpice: škatla z do 100 posamezno pakiranih krpic.</t>
  </si>
  <si>
    <t xml:space="preserve">ROBČKI IZ 100 % POLIPROPILENA ZA HITRO ČIŠČENJE IN RAZKUŽEVANJE VSEH POVRŠIN IN MEDICINSKIH PRIPOMOČKOV NA OSNOVI 2 G VODIKOVEGA PEROKSIDA.  DOKAZANA MORA BITI UČINKOVITOST PO EN13727, EN16615, EN13624,  EN14348, EN14476 (VIRUCID, ADENO/NORO). VELIKOST ROBČKA 20 x 20 cm +/- 3%, TEŽA ROBČKA: VSAJ 40 G NA/ M2, GRAMATURA ROBČKA: NAJMANJ 50G/M2.  PROIZVOD MORA BITIREGISTRIRAN KOT BIOCID IN MEDICINSKI PRIPOMOČEK TER SKLADEN Z NOVO BPR (UREDBA EU 528/2012 O BIOCIDNIH PROIZVODIH). PROIZVOD NE SME IMETI ZNAKOV ZA NEVARNOST TER MORA BITI NA VAH LISTI. PAKIRANJE: 100 ROBČKOV V MEHKEM ZAVITKU Z VODOTESNIM POKROVOM. </t>
  </si>
  <si>
    <t>KRPE IZ 100 % PET BELE BARVE V MEHKI EMBALAŽI, OPREMLJENI Z TRDIM ROČAJEM, KI OMOGOČA ENOSTAVNO PRENAŠANJE. EMBALAŽA MORA OMOGOČATI VLITJE IN PRELITJE Z USTREZNO KOLIČINO RAZKUŽILA VSEH KRP HKRATI. PRIMERNA ZA ČIŠČENJE DELOVNIH POVRŠIN Z RAZLIČNIMI ČISTILNIMI IN RAZKUŽILNIMI SREDSTVI. NA EMBALAŽI NAJ BODO NAPISANA/PRIKAZANA NAVODILA ZA UPORABO IN PROSTOR KAMOR SE LAHKO NAPIŠE DATUM IN SREDSTVO OZ. DODANA NALEPKA ZA PODATKE. KRPA JE MEHKA NA OTIP, ČVRSTA IN ZAGOTAVLJA DOBRO VPOJNOST. POVRŠINSKA MASA ARTIKLA NAJMANJ 60G/M2. OSNOVNA VELIKOSTI POSAMEZNE KRPE: 38X20 CM. VSEBINA MEHKE EMBALAŽE: 90 KRPIC. ZA ENKRATNO UPORABO. ENOSTAVNO ODPIRANJE IN ZAPIRANJE EMBALAŽE S TRDIM POKROVOM IN ZAPIRALOM, KI OMOGOČA ENOSTAVNO IZVLAČENJE POSAMEZNE KRPE IN DOBRO TESNI. POD ZAPIRALOM OSTANE MEHKA PLASTIKA, KI OMOGOČA ZATIKANJE IZVLEČNE KRPICE.</t>
  </si>
  <si>
    <t>2 ML DOZIRKA/PUMPICA ZA NAMESTITEV NA RAZKUŽILA. KOMPATIBILNOST ZAGOTOVLJENA!</t>
  </si>
  <si>
    <t xml:space="preserve">IZDELEK ZA RAZKUŽEVANJE KOŽE BREZ BARVIL (JEMANJE KRVI, UVEDBA PIC IN SUBKOTANIH KATETROV, IV KANIL,...). SESTAVA NA 100 G SREDSTVA: 70 G ETANOLA IN 2% KLORHEKSIDINA TER GLICERINA. SKLADNOST IZDELKA POTRJENA Z: EN 13727,  EN 13624,  EN 14348,  V 30 SEKUNDAH. </t>
  </si>
  <si>
    <t xml:space="preserve">KONCENTRAT ZA  ČIŠČENJE IN RAZKUŽEVANJE INŠTRUMENTOV V   RDEČI BARVI TER V SESTAVI KVARTERNI AMONIJEV KARBONAT, NAJMANJ TRIJE ENCIMSKI  KOMPLEKSI (PROTEAZA, AMILAZA, MANANAZA), AMFOTERNE IN NEIONOGENE POVRŠINSKO AKTIVNE SNOVI. STANDARDI V UMAZANIH POGOJIH. EU TESTI SKLADNI S FAZO TESTIRANJA 2/2:  EN 14561 (0,5% = 5 MINUT), EN 14562 (0,5% = 5 MINUT), EN 14563 (1,0% = 15 MINUT), EN17111 (0,5% = 15 MINUT), EN 14885. OBSTOJNOST DELOVNE RAZTOPINE MORA BITI 7 DNI. 1000 ML PLASTENKA, SAMOSTOJEČA Z INTEGRIRANIM DOZIRNIM SISTEMOM </t>
  </si>
  <si>
    <t>izdelek za nego instumentov 1L</t>
  </si>
  <si>
    <t xml:space="preserve">IZDELEK V KONCENTRATU , KI OMOGOČA OBNOVO INSTRUMENTOV IN MEDICINSKIH PRIPOMOČKOV IZ NERJAVEČEGA  JEKLA. Z INSTRUMENTOV ODSTRANI MOREBITNE PROTEINSKE OSTANKE, OSTANKE RJE IN DRUGE  OKSIDACIJSKE OBLOGE. VSEBUJE: ANORGANSKE KISLINE, NEIONSKE SURFAKTANTE, FOSFORNO KISLINO, KI ŠČITI POVRŠINO INSTRUMENTA PO ODSTRANITVI OBLOG.  REGISTRIRANO KOT MEDICINSKI PRIPOMOČEK. PAKIRANJE 1 L. </t>
  </si>
  <si>
    <t>RAZKUŽILO V BLAGEM GELU ZA HIGIENSKO IN KIRURŠKO RAZKUŽEVANJE ROK.  SESTAVA:  80% ETANOLA, 2-3 % 2-PROPANOLA, GLICERIDI IN ALFA-BISABOLOL NA 100 G SREDSTVA. MIKROBIOLOŠKE LASTNOSTI SKLADNE Z EN1500, EN 12791, EN 13727, EN 13624, EN 14348, EN 14476 (KORONA, ROTA, NORA, ADENO, H1N1, HIV, HERPES VIRUSU, POLIO VIRUSU IN DRUGIM). DOKAZILA O NETOKSIČNOSTI IN NEALERGOGENOSTI, DOKAZILA O TESTIH TOLERANCE KOŽE NA PROIZVOD. 500 ML Z DOLGO INTEGRIRANO DOZIRNO PUMPICO.</t>
  </si>
  <si>
    <t xml:space="preserve">BREZALKOHOLNI ROBČKI V MEHKEM ZAVITKU S TRDIM POKROVOM PROTI IZHLAPEVANJU NA OSNOVI 1,5 G/100 G SREDSTVA VODIKOVEGA PEROKSIDA ZA HITRO RAZKUŽEVANJE IN ČIŠČENJE ALKOHOLNO OBČUTLJIVIH MEDICINSKIH PRIPOMOČKOV, PREDMETOV IN POVRŠIN. TER SOND, TUNELA, RTG NAPRAV.  DOKAZANA UČINKOVITOST ZA BAKTERICIDNOST, LEVUROCIDNOST, TUBERKOLOCIDNOST IN SPOROCIDNOST  (EN17126), MORAJO BITI NAREJENA TESTIRANJA ZA PREPOJENOST ROBCEV (EN16615). IMETI MORAJO  TESTIRANJA NA KOMPATIBILNOST MATERIALOV. PROIZVOD MORA BITIREGISTRIRAN KOT BIOCID IN MEDICINSKI PRIPOMOČEK TER SKLADEN Z NOVO BPR (UREDBA EU 528/2012 O BIOCIDNIH PROIZVODIH). PROIZVOD NE SME IMETI ZNAKOV ZA NEVARNOST TER IZDELEK MORA BITI NA VAH LISTI. DIMENZIJE ROBČKA MORAJO BITI 19-20 × 20 - 22 CM. PAKIRANJE: ZAVITEK 100 -120 KOSOV. </t>
  </si>
  <si>
    <t>PRIPRAVLJENA RAZTOPINA V OBIKI PENE ZA RAZKUŽEVANJE ROK S POPOLNIM VIROCIDNIM UČINKOM V 90 SEKUNDAH. UČINKOVITO SREDSTVO V BOJU Z MIKROBI, KI HKRATI VARUJE IN NEGUJE KOŽO. KOŽA GA DOBRO PRENAŠA, KLJUB POGOSTI UPORABI KOŽI NE ŠKODUJE, JO NAVLAŽI IN OBNOVI KOŽO. TESTIRANO EN 1500 (HIGIENSKO RAZKUŽEVANJE ROK), EN 12791, EN 14476 (VIROCID-ADENO/POLIO VIRUS), EN 13727 (BAKTERICID), EN 13624 (LEVUROCID). RAZKUŽILO ZA ROKE V OBLIKI PENE BREZ KAPLANJA. BREZ LEPLJENJA IN SE Z LAHKOTO RAZPOREDI PO ROKAH IN HITRO SUŠI.</t>
  </si>
  <si>
    <t>TEKOČE ALKOHOLNO RAZKUŽILO VSEBUJE 70% ALKOHOLA IN JE PRIMERNO ZA DEZINFEKCIJO VSEH VRST TRDIH POVRŠIN ODPORNIH NA ALKOHOL. ALKOHOLNO RAZKUŽILO HITRO UNIČI VEČINO BAKTERIJ, PLESNI IN VIRUSOV. UČINKOVITOST DOKAZANA: EN 13624,EN 13438, EN 13697,  EN 13727, EN 14476. REGISTRIRAN BIOCID. VSEBINA: 1L S PRŠILKO</t>
  </si>
  <si>
    <t>TEKOČE SREDSTVO ZA DEZINFEKCIJO ROK V KVALITETI KOT SKINMAN SOFT 100 ML, V PLASTENKI. PRIPRAVLJENA ALKOHOLNA RAZTOPINA ZA HIGIENSKO IN KIRURŠKO RAZKUŽEVANJE ROK S POPOLNIM VIRUCIDNIM UČINKOM NA OSNOVI MONO ALKOHOLA. DOKAZANA UČINKOVITOST NA ŠIROK SPEKTER BAKTERIJ VKLJUČNO Z NOROVIRUSI V 15 SEKUNDAH. SREDSTVO MORA IMETI UČINKOVITO KOMBINACIJO DODATKOV ZA TAKOJŠNJO IN PODALJŠANO ZAŠČITO KOŽE, KI TUDI OB POGOSTI UPORABI ZAGOTAVLJA ZDRAVJE KOŽE. SESTAVA: 89G  ETANOLA, GLICERIN, PANTENOL IN VITAMIN E. DOKAZANA UČINKOVITOST PO EN1500, EN 12791, EN 13727, EN 13624, EN 14476 - NORO VIRUS (MNV), EN 14476, EN 14348 . IZDELEK NE SME SUŠITI ROK, DRAŽITI DIHAL IN NE SMRDETI. IMA VAH CERTIFIKAT. EMBALAŽA: ŽEPNA PLASTENKA 100 ML.</t>
  </si>
  <si>
    <t xml:space="preserve">STENSKI DOZIRNIK ZA NAMESTITEV EU PLASTENK, 500 ML PLASTENK (MILO, RAZKUŽILO, NEGOVALNO SREDSTVO). Z ENKRATNIM PRITISKOM NA ROČICO LAHKO ODMERIMO  0,5 ML, 1,0 ML ALI 1,5 ML SREDSTVA. IZDELEK MORA BITI V BELI BARVI. </t>
  </si>
  <si>
    <t>SUHI PERFORIRANI ROBČK, MIKROBIOLOŠKO TESTIRANI IN NETKANI 100% POLIETILEN, KI SE NE MUCKA. VSAKEMU ZVITKU JE PRILOŽENA SAMOLEPILNA NALEPKA, NA KATERI SE BELEŽIJO OSNOVNI PODATKI (SREDSTVO, KONCENTRACIJA, DATUM PRIPRAVE, ODGOVORNA OSEBA IPD). VELIKOST: 37-38CM X 20 CM (DOLŽINA X ŠIRINA), GRAMATURA: 60G/M2. PAKIRANJE 99 KOSOV V ZAVITKU.</t>
  </si>
  <si>
    <t>PRIPRAVLJENO RAZKUŽILO ZA HITRO IN UČINKOVITO ČIŠČENJE IN RAZKUŽEVANJE MEDICINSKEGA INVENTARJA TER OSTALIH POVRŠIN, KI OMOGOČA NANOS Z BRISANJEM ALI PRŠENJEM. IMETI MORA ŠIROK SPEKTER DELOVANJA NA: BAKTERIJE (VKLJUČNO Z VEČKRATNO ODPORNIMI BAKTERIJAMI), TBC, GLIVE IN VIRUSE (ROTA-, HBV, HIV, VACCINIA, ADENO-, PAPOVA, SV40-). SREDSTVO MORA BITI  BREZ DIŠAV.  DOKAZANA UČINKOVITOST PO EN 13624, EN 13727, EN 14348, TOKSIKOLOŠKA OCENA IN EKOLOŠKI ATEST. UČINKOVINA 35G 2-PROPANOL, 25G 1-PROPANOL. EMBALAŽA: PLASTENKA 1000ML,  MOŽNOST NAMESTITVE RAZPRŠILNE GLAVE. IZDELEK MORA BITI MED. PRIPOMOČEK TER BIOCID.</t>
  </si>
  <si>
    <t>razpršilka za ident 122515</t>
  </si>
  <si>
    <t>RAZPRŠILNA GLAVA ZA 1 L ALKOHOLNO RAZKUŽILO IN JO PRITRDIMO Z NAVOJEM.</t>
  </si>
  <si>
    <t>PRIPRAVLJENO NEALKOHOLNO SREDSTVO V OBLIKI PENE ZA ČIŠČENJE IN RAZKUŽEVANJE MEDICINSKIH PRIPOMOČKOV V ZOBOZDRAVSTVU. VISOKA PROTIMIKROBNA UČINKOVITOST, ODLIČEN ČISTILNI UČINEK, KRATKI KONTAKTNI ČASI, DOBRO UJEMANJE Z MATERIALI IN LASTNOST NEŽNEGA ČISTILA. FORMULA BREZ DIŠAV IN BARVIL. TESTIRANJA: BACTERICID EN 16615 IN EN 13727, LEVUROCID EN 13624 IN EN 16615, TUBERCULOCID EN 14348, UČINKOVITOST PROTI VIRUSOM Z OVOJNICO EN 14476,  OMEJENA VIRUCIDNA UČINKOVITOST  EN 14476 (ADENOVIRUS, NOROVIRUS). BAKTERICID (EN 16615), LEVUROCIN (EN 16615), VIRUCID- VIRUSI Z OVOJNICO (EN 14476) V 2 MINUTAH. VSA TESTIRANJA NAREJENA V UMAZANIH POGOJIH. PH PROIZVODA: 7-8. UČINKOVINE: DIDECILDIMETILAMONIJEV KLORID, POMOŽNE SNOVI. IZPIRANJE NI POTREBNO, RAZEN OBMOČIJ NAMENJENIH STIKU S KOŽO ALI SLUZNICO. EMBALAŽA: 750ML PLASTENKA S PENILNO GLAVO. SREDSTVO REGISTRIRANO KOT MEDICINSKI PRIPOMOČEK.</t>
  </si>
  <si>
    <t>kom</t>
  </si>
  <si>
    <t>Urgentna preveza za zaustavitev močne arterijske ali venske krvavitve. Za uporabo na zgornjih ali spodnjih okončinah. Sodoben dizajn. Zapiralo zaščiteno pred nenamernim raztezanjem. Možnost hitre nastavitve dolžine. Vgrajen samozatezni "klik" sistem. Sistem zategovanja s paličico. Certifikat EN ISO 13485:2016, preizkušen in trpežen material. Mesto za zapis časa uporabe in enostavno čiščenje. SAM XT-Extremity Tourniquet</t>
  </si>
  <si>
    <t>Kontaktna mrežica z medicinskim medom 10x10</t>
  </si>
  <si>
    <t>Alginatna obloga z medicinskih kostanjevim medom, sterila obloga, narejena na osnovi kalcijevega alginata, ki je v celoti prepojen z medicinskim medom. Obloga je namenjena oskrbi in zdravljenju širokega spektra ran v različnih fazah cepljenja. Obloga je izredno vpojna in ustrezna izbira za rane s srednjim do močnim izločanje. Primarna sterilan obloga/polnila iz Ca vlaken z dodatkom medicinskega kostanjevega medu, ki so v celoti prepojene z medom in vloženi med dve zaščitni foliji za lažje rezanje.</t>
  </si>
  <si>
    <t>Učinkovita pomoč pri površinskih in globokih ranah pospeši vse faze celjenja in zmanjša brazgotinjenje preprečuje bakterijske okužbe rane, rano zaščiti in preprečuje njeno izsuševanje, primeren za odrgnine, ureznine, raztrganine, opekline, kirurške rane, preležanine in razjede (tudi diabetične), primeren za otroke in odrasle. Sestava: Hialuronska kislina, aluminijev oktenilsukcinat škroba, heksametildisiloksan, mandljevo olje,vitamin E acetat, ksimeninska kislina, eterično olje limone, eterično olje kajeputa.</t>
  </si>
  <si>
    <t>Uporabno pri površinskih in globokih ranah, kot so odrgnine in vreznine, raztrganine, opekline (tudi sončne opekline), kirurške rane ali vreznine po kirurških posegih, preležanine in razjede (tudi diabetične). Pospeši vse faze celjenja in zmanjša brazgotinjenje, klorheksidin preprečuje bakterijske okužbe rane
    primerno za odrgnine, ureznine, raztrganine, opekline, kirurške rane, preležanine in razjede (tudi diabetične). Primerno tudi za uporabo v ginekologiji; pri obnovi in vlaženju sluznice zunanjega spolovila, epiziotomiji, carskem rezu, odrgninah sluznice. Vsebuje hilauronsko kislino.</t>
  </si>
  <si>
    <t xml:space="preserve">Sterilna kontaktna mrežica prepojena z medicinskim kostanjevim medom namenjena za zaščito dna rane. Je meha in tanka, v kombinaciji z medicinskim medom pa zagotavlja dober stik z dnom rane. Luknjičasta struktura poliesterne mrežice prepušča eksudat iz rane v sekundarno oblogo in preprečuje sprijemanje le-te z dnom rane. Primerna za cepljenje ran s šibkim izločkom, ki so v procesu dozorevanja novih celic (granulacij) in rasti povrhnjega sloja kože (epitelizacije). Vložene med zeleno feliefno ter prozorno zaščitno folijo za lažje rezanje. </t>
  </si>
  <si>
    <t>fiksirna mrežica za glavo S</t>
  </si>
  <si>
    <r>
      <t>V naprej pripravljene fiksirne mrežice za glavo in ušesa, izdelane so iz mešanice netkanega materiala in bombaža. Omogočajo takojšnjo uporabo, enostavno namestitev, uporaba fiksirnega traku ni potrebna. Mrežice so elastične, udobne, mehke, pralne na 60</t>
    </r>
    <r>
      <rPr>
        <vertAlign val="superscript"/>
        <sz val="10"/>
        <color rgb="FF000000"/>
        <rFont val="Calibri"/>
        <family val="2"/>
        <charset val="238"/>
        <scheme val="minor"/>
      </rPr>
      <t>o</t>
    </r>
    <r>
      <rPr>
        <sz val="10"/>
        <color rgb="FF000000"/>
        <rFont val="Calibri"/>
        <family val="2"/>
        <charset val="238"/>
        <scheme val="minor"/>
      </rPr>
      <t>C, kože ne dražijo, ne vsebujejo lateksa in drugih škodljivih sestavin. Imajo OEKO-TEX cerifikat.</t>
    </r>
  </si>
  <si>
    <t>fiksirna mrežica za glavo M</t>
  </si>
  <si>
    <t>V naprej pripravljene fiksirne mrežice za glavo in ušesa, izdelane so iz mešanice netkanega materiala in bombaža. Omogočajo takojšnjo uporabo, enostavno namestitev, uporaba fiksirnega traku ni potrebna. Mrežice so elastične, udobne, mehke, pralne na 60oC, kože ne dražijo, ne vsebujejo lateksa in drugih škodljivih sestavin. Imajo OEKO-TEX cerifikat.</t>
  </si>
  <si>
    <t>fiksirna mrežica za glavo L</t>
  </si>
  <si>
    <t>fiksirna mrežica za glavo XL</t>
  </si>
  <si>
    <t xml:space="preserve">Netkan fiksacijski trak iz poliesterskega materiala, ki je obložen z adhezivno akrilno plastjo. Navit je v rolo, za lažjo uporabo je perforiran in označen z 10-centimetrskimi intervali. zaščitni papir se z lahkoto odstrani. Poliakrilno lepilo na osnovi vodne emulzije omogoča čvrsto pritrditev. Je prepusten za vodo, prožen, prilagodljiv in ne zateguje kože. </t>
  </si>
  <si>
    <t>Elastična sanitetna mreža v obliki cevi, navita na kolutu v dolžini 25 metrov (v raztegljivem stanju). Mreža se lahko odreže na katerem koli delu in v vseh smereh, ne da bi povzročili trganje. Odprta struktura zagotavlja izredno zračnost. Mreža je izdelana iz mešanice ovitih gumi niti in poliamida. Mreža je vzdolžno in prečno raztegljiva.</t>
  </si>
  <si>
    <t>Bombažni gosto tkani mehki krep povoj, izdelan iz naravne bombažne preje brez obdelav. Povoj je 130 % raztegljiv. Dolžina povoja v raztegnjenem stanju je 10 m. Povoj ne drsi, namestiti ga je mogoče hitro in preprosto, je mehak in prijeten za kožo.Povoj je posamično pakiran v folijo.</t>
  </si>
  <si>
    <t>Bombažni gosto tkani mehki krep povoj, izdelan iz naravne bombažne preje brez obdelav. Povoj je 130 % raztegljiv. Dolžina povoja v raztegnjenem stanju je 10 m. Povoj ne drsi, namestiti ga je mogoče hitro in preprosto, je mehak in prijeten za kožo. Povoj je posamično pakiran v folijo.</t>
  </si>
  <si>
    <t>Bombažni gosto tkani mehki krep povoj, izdelan iz naravne bombažne preje brez obdelav. Povoj je 130 % raztegljiv. Dolžina povoja v raztegnjenem stanju je 4,5 m. Povoj ne drsi, namestiti ga je mogoče hitro in preprosto, je mehak in prijeten za kožo. Povoj je posamično pakiran v folijo.</t>
  </si>
  <si>
    <t>Je ne beljena, neelastična, mehka bombažna tkanina za imobilizacijo udov in nudenju prve pomoči. 100% bombaž. Ruta je posamično pakirana v folijo. Velikost rute je 140x100x100 c,.</t>
  </si>
  <si>
    <t>Sterilna tamponada v obliki tankega vpojnega bombažnega traku v rolici. Kot Tosama art. 9190 ali enakovredno 1 cmx10m</t>
  </si>
  <si>
    <t>Sterilna tamponada v obliki tankega vpojnega bombažnega traku v rolici. Velikost 2 cmx10m</t>
  </si>
  <si>
    <r>
      <t>vatiranec - večplastna obloga iz netkane vlaknovine, visoko vpojne, jedro iz bombaža/celuloze, s tekočinsko zaporo, netkana plasti je iz mešanice 70% viskoze in 30% poliestra, vpojnost vatiranca vsaj 6000g/m</t>
    </r>
    <r>
      <rPr>
        <vertAlign val="superscript"/>
        <sz val="10"/>
        <color rgb="FF000000"/>
        <rFont val="Calibri"/>
        <family val="2"/>
        <charset val="238"/>
        <scheme val="minor"/>
      </rPr>
      <t>2</t>
    </r>
    <r>
      <rPr>
        <sz val="10"/>
        <color rgb="FF000000"/>
        <rFont val="Calibri"/>
        <family val="2"/>
        <charset val="238"/>
        <scheme val="minor"/>
      </rPr>
      <t>, ali enakovredno</t>
    </r>
  </si>
  <si>
    <r>
      <t>vatiranec - večplastna obloga iz netkane vlaknovine, visoko vpojne, jedro iz bombaža/celuloze, s tekočinsko zaporo, netkana plasti je iz mešanice 70% viskoze in 30% poliestra, vpojnost vatiranca vsaj 6000g/m</t>
    </r>
    <r>
      <rPr>
        <vertAlign val="superscript"/>
        <sz val="10"/>
        <color rgb="FF000000"/>
        <rFont val="Calibri"/>
        <family val="2"/>
        <charset val="238"/>
        <scheme val="minor"/>
      </rPr>
      <t>2</t>
    </r>
    <r>
      <rPr>
        <sz val="10"/>
        <color rgb="FF000000"/>
        <rFont val="Calibri"/>
        <family val="2"/>
        <charset val="238"/>
        <scheme val="minor"/>
      </rPr>
      <t>, sterilno pakiran ali enakovredno</t>
    </r>
  </si>
  <si>
    <t>Posamezna sponka je sestavljena iz dveh kovinskih delov z zobčki in elastičnega traku med njima. Zobčki so rahlo zaobljeni (varni za uporabo) in prilagodljivi, kar pomeni, da jih lahko enostavno stisnemo ali razpremo. Elastični del sponke zagotavlja dobro in optimalno pričvrstitev zaključnega povitja.</t>
  </si>
  <si>
    <t>Netkani tamponi so izdelani iz mešanice viskoze in poliestra, v razmerju 70:30, gramatura 30g/cm2. Poliester v sestavi daje kompresi čvrstost, ko je le ta vlažna. Imajo izjemno nežno površino, se ne sprijemajo z rano in so iz materialov, ki so koži prijazni, je ne dražijo in ne povzročajo alergij. Vlakovina ustreza EN 14079. Primerni so za vse možne načine sterilizacije.</t>
  </si>
  <si>
    <t xml:space="preserve">tampon gaza 40mm </t>
  </si>
  <si>
    <t>Nesterilna beljena bombažna gaza je v več plasteh zložena in pakirana v PE vrečko. Gaza ima ojačan rob ob straneh. Ustreza zahtevam standarda EN 14079 in je beljena z vodikovim peroksidom.</t>
  </si>
  <si>
    <t>rdeč zamašek, služi kot zamašek intravenskih kanil, infuzijskih sistemov in katerov. Ščiti pred odtekanjem krvi skozi kanilo ter zaščito pred kontaminacijo in okužbo.</t>
  </si>
  <si>
    <t>Nepekoč zaščitni film in palčka z gobico. Pri nanosu na kožo tvori prozoren film. Lahko se uporablja za zaščito poškodovane kože pri: razjedi zaradi pritiska 1. in 2. stadija z malo izločanja, inkontinentnem dermatitisu, stomi, golenji razjedi, v okolici drugih ran in poškodbi kože zaradi lepljenja. Na koži tvori trajen vodoodporen zaščitni film. Ne vsebuje vazelina. kOT Cavilon se uporablja za iritirano kožo, zaščitni film zaščiti kožo. Potreba pod obliži PICC katetra, nefrostoma.</t>
  </si>
  <si>
    <t>palčka z gobico (lizika), nepekoč zaščitni film 3ml-Cavilon</t>
  </si>
  <si>
    <t>kateter foley silic. CH 14</t>
  </si>
  <si>
    <t>kateter foley silic. CH 16</t>
  </si>
  <si>
    <t>kateter foley silikon CH 20</t>
  </si>
  <si>
    <t>kateter foley silikon CH 18</t>
  </si>
  <si>
    <t>kateter foley silikon CH 12</t>
  </si>
  <si>
    <t>Kateter Foley -trajni silikoniziran lateks, 2 potni, z balonom (15 ml), sterilen, za enkratno uporabo ali enakovredno</t>
  </si>
  <si>
    <t>katetere foley silic. CH 22</t>
  </si>
  <si>
    <t>Fleksibilni bougie omogočanje premikanje konice za 90% navzgor in navzdol in tako lažjo koordinacijo bougieja pri oskrbi dihalne poti. Z gibljivo konico, brez lateksa</t>
  </si>
  <si>
    <t>Tubusni senzor za kapnometrijo za monitor defibrilator LIFEPAK 15 Adult/Pediatric 2 m.</t>
  </si>
  <si>
    <t>gel kopresa za opekline obrazna 30x40 cm</t>
  </si>
  <si>
    <t>Pospešujejo celjenje opeklinskih ran, hladijo področje kože, enostavno odpiranje zavitka, v gelu namočena, sterilno pakirana obloga za opekline, velikost 30x40 cm - obrazna maska, za oskrbo obraza (odprtine za oči, nos, usta) ter za oskrbo srednje velikih opeklin.</t>
  </si>
  <si>
    <t>nosno žrelni tubus, sterilen, za enkratno uporabo, brez lateksa</t>
  </si>
  <si>
    <t xml:space="preserve">tubus nosno žrelni CH 26 </t>
  </si>
  <si>
    <t xml:space="preserve">tubus nosno žrelni CH 28 </t>
  </si>
  <si>
    <t xml:space="preserve">tubus nosno žrelni CH 30 </t>
  </si>
  <si>
    <t>tubus nosno žrelni CH 32</t>
  </si>
  <si>
    <t>Vodilo omogoča pravilno ukrivljenost endotrahelane cevi, vstavljen v endotrahelani tubus olajša rutinsko intubacijo in intubacijo v težjih primerih, ko laringealni vhod ni viden. PVC prevlečen aluminij, poseben material za togost in upogljivost. Oznake velikosti in premera. Mehka distalna konica. Za enkratno uporabo. Brez ftalatov, brez lateksa, steriliziran EO.</t>
  </si>
  <si>
    <t>I-gel supraglotični pripomoček za enkratno uporabo, brez PVC in lateksa. Za 2-5 kg. I-gel ali enakovredno</t>
  </si>
  <si>
    <t>I-gel supraglotični pripomoček za enkratno uporabo, brez PVC in lateksa. Za 5-12 kg. I-gel ali enakovredno</t>
  </si>
  <si>
    <t>I-gel supraglotični pripomoček za enkratno uporabo, brez PVC in lateksa. 10-25 kg. I-gel ali enakovredno</t>
  </si>
  <si>
    <t>I-gel supraglotični pripomoček za enkratno uporabo, brez PVC in lateksa. Za 25-35 kg. I-gel ali enakovredno</t>
  </si>
  <si>
    <t>I-gel supraglotični pripomoček za enkratno uporabo, brez PVC in lateksa. Za 30-60 kg. I-gel ali enakovredno</t>
  </si>
  <si>
    <t>I-gel supraglotični pripomoček za enkratno uporabo, brez PVC in lateksa. Za 50-90 kg. I-gel ali enakovredno</t>
  </si>
  <si>
    <t>I-gel supraglotični pripomoček za enkratno uporabo, brez PVC in lateksa. Za 90 + kg. I-gel ali enakovredno</t>
  </si>
  <si>
    <t>Za terapevtske namene v primeru zapore ali čiščenja črevesja ter pri odvajanju blata. Barvno kodirani priključki za lažjo identifikacijo dimenzije. Sterilen EO, za enkratno uporabo, brez lateksa, PHT in DEHP. Iz PVC, dolžina 400 mm.</t>
  </si>
  <si>
    <t>Nazalni senzor za kapnometrijo za monitor defibrilator LIFEPAK 15 adult 2 m, s priključkom za kisik</t>
  </si>
  <si>
    <t xml:space="preserve">Fiksater za tubuse od 4,5 velikosti naprej. </t>
  </si>
  <si>
    <t>Sterilni obliž za pritrjevanje i.v.kanil, dodatni pritrdilni trakovi omogočajo zanesljivo fiksacijo, vodoodporen, iz mehkega materiala, z dodatno blazinico, ki nudi zaščito pred pritiskom kanil. Koži prijazen.</t>
  </si>
  <si>
    <t>Sterilni obliž za pritrjevanje i.v.kanil, dodatni pritrdilni trakovi omogočajo zanesljivo fiksacijo, vodoodporen, transparenten. Izdelani iz prozornega poliuretanskega filma, prevlečenega z medicinskim akrilnim lepilom in polistrskega netkanega materiala, prevlečenega z medicinskim lepilom iz sintetičnega kavčuka.</t>
  </si>
  <si>
    <t>Prozoren fiksator kanile, zelo zračen, prozorna poliuretanska folija za pritrsitev kanile in katerta-sterilna. Z dvema dodatnima trakovama za varno pritrditev kanil in nalepko za dokumentacijo. Neprepusten za bakterije in vodo. Varna in trajna fiksacija. Mesto vboda je mogoče preveriti zaradi prosojnosti filma. Vlažno aktivna folija zmanjša nabiranje vlage.</t>
  </si>
  <si>
    <t>Endotrahealni tubus z mešičkom, brez lateksa, posamično pakiran, sterilnost do 5 let, brez lateksa. Po celotbni dolžini cevi radiokontaktna linija.  Označevalec globine za nadzor položaja tubusa, razdeljen na vsak 1 cm. Za enkratno uporabo.</t>
  </si>
  <si>
    <t>Za aspiracijo fizioloških izcedkov iz žrela, nosu ali pljuč. Regulator omogoča optimalno regulacijo vleka na priključku. Centralna odprtina in 2 stranski odprtini. Priključki so barvno kodirani za enostavno identifikacijo dimenzije. Centimeterske oznake, za enkratno uporabo, sterilno EO, PVC, brez lateksa in brez PHT, DEHP. CH8, dolžina 530 mm, zunanji premer 2,6 mm.</t>
  </si>
  <si>
    <t>Centralna odprtina in dve stranski odprtini. Priključki so barvno kodirani v skladu s standardom ISO 8836. Centimetrske oznake. Za enkratno uporabo, EO steriliziran. Brez lateksa, brez PHT, DEHP. Oznaka CE, iz PVC. Pvc, 530 mm, 4,0mm, CH 12.</t>
  </si>
  <si>
    <t>Centralna odprtina in dve stranski odprtini. Priključki so barvno kodirani v skladu s standardom ISO 8836. Centimetrske oznake. Za enkratno uporabo, EO steriliziran. Brez lateksa, brez PHT, DEHP. Oznaka CE, iz PVC. Pvc, 530 mm, 4,6mm</t>
  </si>
  <si>
    <t>Centralna odprtina in dve stranski odprtini. Priključki so barvno kodirani v skladu s standardom ISO 8836. Centimetrske oznake. Za enkratno uporabo, EO steriliziran. Brez lateksa, brez PHT, DEHP. Oznaka CE, iz PVC. Pvc, 530 mm, 5,3mm</t>
  </si>
  <si>
    <t>Centralna odprtina in dve stranski odprtini. Priključki so barvno kodirani v skladu s standardom ISO 8836. Centimetrske oznake. Za enkratno uporabo, EO steriliziran. Brez lateksa, brez PHT, DEHP. Oznaka CE, iz PVC. Pvc, 530 mm, 6,0mm</t>
  </si>
  <si>
    <t>Centralna odprtina in dve stranski odprtini. Priključki so barvno kodirani v skladu s standardom ISO 8836. Centimetrske oznake. Za enkratno uporabo, EO steriliziran. Brez lateksa, brez PHT, DEHP. Oznaka CE, iz PVC, 530 mm, 3,3mm</t>
  </si>
  <si>
    <t>Centralna odprtina in dve stranski odprtini. Priključki so barvno kodirani v skladu s standardom ISO 8836. Centimetrske oznake. Za enkratno uporabo, EO steriliziran. Brez lateksa, brez PHT, DEHP. Oznaka CE, iz PVC, 530 mm, 6,6mm</t>
  </si>
  <si>
    <t>Centralna odprtina in dve stranski odprtini. Priključki so barvno kodirani v skladu s standardom ISO 8836. Centimetrske oznake. Za enkratno uporabo, EO steriliziran. Brez lateksa, brez PHT, DEHP. Oznaka CE, iz PVC, 300 mm, 1,7mm</t>
  </si>
  <si>
    <t>Centralna odprtina in dve stranski odprtini. Priključki so barvno kodirani v skladu s standardom ISO 8836. Centimetrske oznake. Za enkratno uporabo, EO steriliziran. Brez lateksa, brez PHT, DEHP. Oznaka CE, iz PVC, 300 mm, 2,0mm</t>
  </si>
  <si>
    <t>kateter nelaton žen.uri.ch 12</t>
  </si>
  <si>
    <t>Za vsakodnevno kateterizacijo, za kratkotrajno uporabo. Hidrofilni nanos zmanjša trenje med katetrom in sluznico sečnice. Minimalni ostanki hidrofilnega nanosa znotraj sečnice zmanjšajo obremenjenost organizma zaradi absorbcije ostankov hidrofilnega nanosa v sečnici po uporabi katetra. Polirane stranske luknje bistveno zmanjšajo možnost poškodb sečnice in s tem pojav uroinferktov. Priključki so barvno kodirani za enostavno identifikacijo dimenzije. Sterilno OE, za enkratno uporabo. Brez lateksa, PHT in DEHP. Iz PVC, za moške.</t>
  </si>
  <si>
    <t>Za vsakodnevno kateterizacijo, za kratkotrajno uporabo. Hidrofilni nanos zmanjša trenje med katetrom in sluznico sečnice. Minimalni ostanki hidrofilnega nanosa znotraj sečnice zmanjšajo obremenjenost organizma zaradi absorbcije ostankov hidrofilnega nanosa v sečnici po uporabi katetra. Polirane stranske luknje bistveno zmanjšajo možnost poškodb sečnice in s tem pojav uroinferktov. Priključki so barvno kodirani za enostavno identifikacijo dimenzije. Sterilno OE, za enkratno uporabo. Brez lateksa, PHT in DEHP. Iz PVC, za ženske.</t>
  </si>
  <si>
    <t>kot Tracheoquick Set, set za konikotomijo, velikosti I.D. 4.0 mm, kat. št.: 120600-4.0 ali enakovredno</t>
  </si>
  <si>
    <t>Kateter prevlečen s PVP in urea, ki v stiku z vodo zagotavlja minimalno trenje med sluznico sečne cevi in katetrom. Prevleka se v stiku z vodo aktivira v tridesetih sekundah in kateter postane popolnoma enakomerno spolzek po celi dolžini za cel čas kateterizacije kar zagotavlja gladko uvajanje in ne povzroča zapletov na sečni cevi. Ima obarvan konusni nastavek, za enkratno uporabo, dolžine 400 mm</t>
  </si>
  <si>
    <t>Rokavice iz nitrila za enkratno uporabo, obojestranske. 100% brez lateksa. Z izboljšano elastičnostjo, nego proti alergijam. Brez žvepla in pospeševalcev. Izdelane z tehnologijo Low Derma, ki povečuje varnost ob orhanjanju osnovnih lasnosti. Pakiranje 100 kos. Certifikat PPE cat. III, EN ISO 374-1:2016, EN ISO 374-5:2016, za enkratno uporabo. Reflexx care accelerators-free gloves N350.</t>
  </si>
  <si>
    <t>CE klasifikacijo, PPE III. Kategorije, SIST EN 374-1:2003, SIST EN 374-2:2003, SIST EN 388:2003, ASTM F1671-97b ali ISO 16604:2004.AQL 0.65 –za nitrilne rokavice Debelejše – merjena na konici srednjega prsta vsaj 0,35 mm (enojna debelina), Sintetična – nitrilna, Daljša minimalna dolžina rokavice je 30 cm, Na konici prstov imajo hrapavo površino, zato nudijo dober oprijem v vlažnem okolju. Nepudrane – modre barve, primerne za uporabo v zobozdravstu (se ne smejo trgati, nedrseče). ENOJNA DEBELINA +-5%: PRST: 0,09 MM, DLAN: 0,07  MM, ZAPESTJE: 0,06 MM; DOLŽINA 300 MM. Osnovno pakiranje v škatli »box«, cena na kos »unit« - posamezni nesterilni artikli; rokavica oblikovana obojeročno z dobro prilagodljivostjo rok; notranja stran mora omogočati gladko oblačenje. V škatli je lahko največ 200 kos rokavic v kartonski embalaži. Navodila za uporabo in varnostni listi morajo biti v slovenščini.VELIKOST XL.</t>
  </si>
  <si>
    <t>Igla s filtrom za aspiracijo zdravil iz ampul in vial</t>
  </si>
  <si>
    <t>Igla 18G, 1,2x40mm, s 5 mikronskim filtrom, ki preprečuje aspiracijo stekla, kovine, gume in drugih delcev v brizgalko. Sterilizirana z etilen oksidom. Konica igle je brušena pod kotom 45 stopinj in zato bolj topa, preprečuje nevarnost vboda. Rdeč zamašek, ki preprečuje zamenjavo z injekcijskimi iglami. Brez potencialno nevarnih snovi: DEHP, lateksa, PVC. Rok uporabe 5 let.</t>
  </si>
  <si>
    <t>Brizgalke namenjene enkratni uporabi. V vseh brizgalkah, je ne glede na volumen, enak pritisk, kot v običajnih 10 ml brizgah. Luer Lock vrh brizgalke z velikim Luer Lock zamaškom, ki preprečuje kontaminacijo nastavka. Debela dvoprekatna guma na brizgalki preprečuje povratek krvi v kateter ter kontaminacijo vsebine pri aspiraciji. Jasna oznaka na primarni ovojnini in brizgalki za katero področje dela je namenjena (sterilno/ nesterilno). Bat brizgalke naj enostavno drsi brez zatikanja in omogoča enakomeren pritisk injiciranja. Premer 10 ml brizge zagotavlja optimalen tlak med prebrizgavanjem katetra. Brizgalke v skladu z standardoma ISO 10993-1 in ISO 17665. Graduacija brizgalke na vsaj 0,5 ml. Brez latexa, DHP  in konzervansov. CE oznaka. Izdelek je registriran kot medicinski pripomoček razreda III, skladen z direktivo EC 93/42/EEC.  Volumen: 10 ml.</t>
  </si>
  <si>
    <t>Brizgalke namenjene enkratni uporabi. V vseh brizgalkah, je ne glede na volumen, enak pritisk, kot v običajnih 10 ml brizgah. Luer Lock vrh brizgalke z velikim Luer Lock zamaškom, ki preprečuje kontaminacijo nastavka. Debela dvoprekatna guma na brizgalki preprečuje povratek krvi v kateter ter kontaminacijo vsebine pri aspiraciji. Jasna oznaka na primarni ovojnini in brizgalki za katero področje dela je namenjena (sterilno/ nesterilno). Bat brizgalke naj enostavno drsi brez zatikanja in omogoča enakomeren pritisk injiciranja. Premer 10 ml brizge zagotavlja optimalen tlak med prebrizgavanjem katetra. Brizgalke v skladu z standardoma ISO 10993-1 in ISO 17665. Graduacija brizgalke na vsaj 0,5 ml. Brez latexa, DHP  in konzervansov. CE oznaka. Izdelek je registriran kot medicinski pripomoček razreda III, skladen z direktivo EC 93/42/EEC.  Volumen: 20 ml.</t>
  </si>
  <si>
    <t>NIO fiksator</t>
  </si>
  <si>
    <t>Primeren za uporabo z injekcijskimi brizgami. Primeren za uporabo na fizioloških raztopinah brez navoja. Pokrovček je oblikovas s tesnim tesnenjem izboljša delovno higieno.  Brez lateksa, DEHP in PVC. Z 0,45 mikronskim zračnim filtrom za zadrževanje bakterij zmanjšuje kontaminacijo. Vgrajen zračni kanal, ki avtomatizira izravnavo tlaka. Vgrajen ima dvosmerni ventil, ki ščiti pred prostim pretokom, ko je sistem obnjen na glavo.</t>
  </si>
  <si>
    <t>za polivanje sterilnih tekočin, po prebadanju igla omogoča počasen, enakomeren pretok tekočine iz vsebnika. Ima velik notranji premer, omogoča varno povezavo dveh vsebnikov. Ali enakovredno</t>
  </si>
  <si>
    <t>Hlačne plenice velikosti-S</t>
  </si>
  <si>
    <t xml:space="preserve">Plenice so izredno mehke in prijetne za uporabo, zgornja plast, ki je v stiku s kožo, je implementirana z dermotrakovi, ki negujejo kožo uporabnika. Vpojno jedro ima veliko vpojnost in stranske elastične niti, ki preprečujejo iztekanje urina in blata. Plenice se pritrdijo z velsro trakovi, ki omogočajo večkratno lepljenje. Plenice so brez lateksa in niso beljene s klorom. </t>
  </si>
  <si>
    <t>Hlačne plenice velikost-M</t>
  </si>
  <si>
    <t>Foley Biocath je namenjen za daljšo kateterizacijo, narejen je iz lateksa in prevlečen z mehkim hidrogelom, kar omogoča večje udobje za pacienta. Zmanjša draženje sečnice in možnost vdora bakterij. Na mestu vstane do 12 tednov. Kateter ima pred koncem balonček, ki se po vstavitvi katetra napolni z sterilno vodo in preprečuje, da bi se kateter snel.</t>
  </si>
  <si>
    <t xml:space="preserve">Urinski kateter Foley Tiemann CH 16 </t>
  </si>
  <si>
    <t>Urinski kateter Foley Tiemann CH 14</t>
  </si>
  <si>
    <t>Urinski kateter Foley Tiemann CH 12</t>
  </si>
  <si>
    <t>Urinski kateter Foley Tiemann CH 18</t>
  </si>
  <si>
    <t>Za trajno kateterizacijo, za uporabo pri uvajanju skozi sečnico za umetno odvajanje seča ali za terapevtske namene. Stalna uporaba za uvajanje katetra v primeru obstrukcij prehoda v sečnici. Tiemann konica omogoča enostavno uvajanje katetra v primeru povečane prostate in različnih tvorb v sečnici. Stalni kateter mora biti 2 potni, z 10 ml balonom, sterilen za enkratno uporabo. Sterilno EO, za enkratno uporabo, brez latexa, PHT, DEHP, PVC-ja. 100% silikonski.</t>
  </si>
  <si>
    <t>Urinski kateter Foley Tiemann CH 20</t>
  </si>
  <si>
    <t>igla pnevmotoraks 14G</t>
  </si>
  <si>
    <t>Atravmatska pneumotoraks igla s plevralnim izlivom 8 cm. Sterilen sistem za dekompresijo prsnega koša pri nujnih stanjih kot so tenzijski pnevmotoraks, spontani pnevmotoraks in plevralni izliv. Dolžina katetra 8 sm, velikost katetra 14G.</t>
  </si>
  <si>
    <t>replantacijska vrečka: noga</t>
  </si>
  <si>
    <t>velikost 3-110x40 cm</t>
  </si>
  <si>
    <t>Je imobilizacijska opornica za medenico. Revidirane študije so pokazale varnost in uspešno uporabo pri stabilizaciji medeničnih zlomov.Ima patentiran samozategovalni sistem, ki ne onemogoča pretesno ali prelahno zategovanje. Izdelan je iz enega kosa in ga lahko namestimo v manj kot minuti. Pri MRI in CT preiskavah ga ni potrebno odstraniti. Za večratno uporabo.Velikost standard 81-127 cm</t>
  </si>
  <si>
    <t>pas za stabilizacijo medenice-L</t>
  </si>
  <si>
    <t xml:space="preserve">pas za stabilizacijo medenice-S </t>
  </si>
  <si>
    <t>Je imobilizacijska opornica za medenico. Revidirane študije so pokazale varnost in uspešno uporabo pri stabilizaciji medeničnih zlomov.Ima patentiran samozategovalni sistem, ki ne onemogoča pretesno ali prelahno zategovanje. Izdelan je iz enega kosa in ga lahko namestimo v manj kot minuti. Pri MRI in CT preiskavah ga ni potrebno odstraniti. Za večratno uporabo.Velikost L 91-137 cm</t>
  </si>
  <si>
    <t>Je imobilizacijska opornica za medenico. Revidirane študije so pokazale varnost in uspešno uporabo pri stabilizaciji medeničnih zlomov.Ima patentiran samozategovalni sistem, ki ne onemogoča pretesno ali prelahno zategovanje. Izdelan je iz enega kosa in ga lahko namestimo v manj kot minuti. Pri MRI in CT preiskavah ga ni potrebno odstraniti. Za večratno uporabo.Velikost S 69-114 cm</t>
  </si>
  <si>
    <t>sterilna lopatica za odvzem brisa materičnega vratu - kljunček, pakirano po 1 kom, sterilno pakirnje</t>
  </si>
  <si>
    <t>Z-IO igle so sestavljene iz katetra in vodilne bodice (naostrena v obliki diamanta). Igle so premera 15G in narejene iz nerjavečega jekla. Dolžina igle 15mm (roza),  od 3 do 39 kg.</t>
  </si>
  <si>
    <t>Z-IO igle so sestavljene iz katetra in vodilne bodice (naostrena v obliki diamanta). Igle so premera 15G in narejene iz nerjavečega jekla. Dolžina igle 25 mm (modra), nad 40 kg.</t>
  </si>
  <si>
    <t>Z-IO igle so sestavljene iz katetra in vodilne bodice (naostrena v obliki diamanta). Igle so premera 15G in narejene iz nerjavečega jekla. Dolžina igle 45 mm (rumena) - za vbod v humerus.</t>
  </si>
  <si>
    <t>Injekcijske igle so sterilne in namenjene enkratni uporabi. Umogočajo lahko penetracijo in gladko drsenje skozi tkivo, saj imajo ostro konico, polirano površino igle, ki je nato še prevlečena z lubrikantom (silikonsko olje). Stena igel je stanjšana, zato je lumen večji in posledično povečan pretok tekočine med injiciranjem ali aspiriranjem. Držalo igel je barvno kodiran skladno z ISO 6009:1992. Ne vsebuje lateksa. Sterilno pakiranje po 1 kom.</t>
  </si>
  <si>
    <t xml:space="preserve">Injekcijske igle so sterilne in namenjene enkratni uporabi. Umogočajo lahko penetracijo in gladko drsenje skozi tkivo, saj imajo ostro konico, polirano površino igle, ki je nato še prevlečena z lubrikantom (silikonsko olje). Stena igel je stanjšana, zato je lumen večji in posledično povečan pretok tekočine med injiciranjem ali aspiriranjem. Držalo igel je barvno kodiran skladno z ISO 6009:1992. Ne vsebuje lateksa. Sterilno pakiranje po 1 kom. </t>
  </si>
  <si>
    <t>Grip kineziološki trak 5 cmx5cm</t>
  </si>
  <si>
    <t>Elastični trakovi morajo biti visoke kakovosti za vadbo oz. fizioterapijo, vsebocvati morajo patentirani SANP-STOP sistem. Ne smejo se trgati. Tudi če jih na primer namenoma razrežemo s škarjami in nato raztegnemo, se ne smejo strgati. Velikost koluta 22,5 m  (možnost rezanja na poljubne trakove).</t>
  </si>
  <si>
    <t>Elastični trak 22,5 m, bež</t>
  </si>
  <si>
    <t>Elastični trak 22,5 m, rumena</t>
  </si>
  <si>
    <t>Elastični trak 22,5 m, rdeča</t>
  </si>
  <si>
    <t>Elastični trak 22,5 m, zelena</t>
  </si>
  <si>
    <t>Elastični trak 22,5 m, modra</t>
  </si>
  <si>
    <t>Elastični trak 22,5 m, črna</t>
  </si>
  <si>
    <t>Elastični trak 22,5 m, srebrna</t>
  </si>
  <si>
    <t>Elastični trak 22,5 m, zlata</t>
  </si>
  <si>
    <t>Imeti mora izredno močno lepilo, vodoodporno, lahek material za nošenje na koži, idealen za šprte v vodi in za vse, ki se ob telesni aktivnosti močno potijo. Obstojnost do enega tedna, vodoodporen kineziološki trak-z njim lahko plavamo. Nizkoalergen material. Pomaga pri lajšanju bolečin, izboljšuje cirkulacijo.</t>
  </si>
  <si>
    <t>Vodoodporen kineziološki trak 5 cmx31,5 m-moder</t>
  </si>
  <si>
    <t>Vodoodporen kineziološki trak 5 cmx31,5 m-rdeč</t>
  </si>
  <si>
    <t>Vodoodporen kineziološki trak 5 cmx31,5 m-bež</t>
  </si>
  <si>
    <t>Vodoodporen kineziološki trak 5 cmx31,5 m-črn</t>
  </si>
  <si>
    <t>Podbandažni sprej</t>
  </si>
  <si>
    <t>Podbandažni lepilo v spreju je priročno prozorno pršilo, ki poskrbi za tanek sloj na koži. To je idealno pri namestitvi traku ali samolepilnega povoja. Pršilo poskrbi, da se povoj ali trak odlično oprime kože, nato pa ga je mogoče znova enostavno odstraniti, ne ba bi se koža poškodovala. Sestavljeno iz hipoalergenih akrilnih lepil brez vonja in barve. Odstrani se lahko z vodo in milom. Sestava: butan, propan, metil, pentan in polibutan.  300 ml</t>
  </si>
  <si>
    <t>Set za stabilizacijo in vzpostavitev IV IO pristopa NIO GO. Vsebuje: obliž za fiksacijo, alkoholni robček, 90 stopinjski konektor za sistem, 3 smerni petelinček in trak za fiksacijo.</t>
  </si>
  <si>
    <t>NIO IO fiksator</t>
  </si>
  <si>
    <t>Ušesni lijak za otosko Riester-E-scope, za enkratno uporabo, 2,5mm.</t>
  </si>
  <si>
    <t>Ušesni lijak za otosko Riester-E-scope, za enkratno uporabo, 2mm.</t>
  </si>
  <si>
    <t>Ušesni lijak za otosko Riester-E-scope, za enkratno uporabo, 3mm.</t>
  </si>
  <si>
    <t>Ušesni lijak za otosko Riester-E-scope, za enkratno uporabo, 4mm.</t>
  </si>
  <si>
    <t>Sponke za fiksacijo povojev -sc/10</t>
  </si>
  <si>
    <t>kateter Nelaton CH12-moški</t>
  </si>
  <si>
    <t>RAZKUŽILO ZA INŠTRUMENTE IN PRIPOMOČKE NA OSNOVI GLUKOPROTAMINA, NEIONSKIH TENZIDOV, OJAČEVALCEV ČIŠČENJA IN IHIBITORJEV KOROZIJE. IZDELEK MORA IMETI DOKAZANO UČINKOVITOST PO  EN 14563,  EN 13727, EN 14348, EN 13624, TESTIRANJA S PODROČJA VIROLOGIJE (VAKCINIA VIRUS, BVDV, HIV, HBV, HCV, HERPES, ROTA, POLIO, ADENO, SV40). OMOGOČA ROČNO IN ULTRAZVOČNO ČIŠČENJE IN RAZKUŽEVANJE V ENEM POSTOPKU TUDI PRI MOČNIH OBREMENITVAH S KRVJO IN BELJAKOVINAMI. STABILNOST DELAVNE RAZTOPINE MORA BITI 14 DNI.  PLASTENKA 5 LITROV. Kot Bomix Plus ali enakovredno</t>
  </si>
  <si>
    <t>i.v. kanila z metuljčkom za varni odvzem z mehanizmom, 21G, 0,8x19mm. Zelene barve</t>
  </si>
  <si>
    <t>Koži prijazen, fleksibilen in mehak trak širine 25 mm. Trdno varnostno zapiranje. Opravljanje z eno roko. Zamenljiv in pralen trak. Na voljo s hitrim zaklepanjem sprotitve  ali brez njega. Brez kovin in lateksa. Brez stiskanja kože. Kot Kimetek - certificirano.</t>
  </si>
  <si>
    <t>Ultrasonic nebulizer mediko el</t>
  </si>
  <si>
    <t>nastavek za ultrazvočni inhalator</t>
  </si>
  <si>
    <t>Iz vodoodbojnega materiala z manšetami na rokavih. Segati mora do sredine meč ali gležnjev. Zapiranje (ježek ali zavezovanje) pri vratu in zavezovanje v pasu. Netkano blago PP+PE. Standard EN ISO 13688:2013, EN 1412:2003/AC:2005, oznaka CE. Nesterilen, za enkratno uporabo. Različne velikosti: M, L, XL</t>
  </si>
  <si>
    <t xml:space="preserve">Antimikrobna obloga z aktivnim ogljem in srebrom 6,5 x 9,5 </t>
  </si>
  <si>
    <t>Antimikrobna obloga z aktivnim ogljem in srebrom 10,5X10,5</t>
  </si>
  <si>
    <t>Obloga z bakrom 10x12 cm</t>
  </si>
  <si>
    <t>Alginat 10x10 cm</t>
  </si>
  <si>
    <t>Mrežica impregrirana z belim vazelinom in 0,5% klorheksidinom 10x10cm</t>
  </si>
  <si>
    <t>Mrežica impregrirana z belim vazelinom in 0,5% klorheksidinom 5x5cm</t>
  </si>
  <si>
    <t xml:space="preserve"> CHG okroček za katetre, 1 inch (2,5CM)x 7mm</t>
  </si>
  <si>
    <t>Cicatridina derm. pršilo 125 ml</t>
  </si>
  <si>
    <t>Cicatridina mazilo za rane 30g</t>
  </si>
  <si>
    <t>Cinkovo mazilo 100ml</t>
  </si>
  <si>
    <t>Cinkovo oksid 10% v pršilu 100ml</t>
  </si>
  <si>
    <t>medicinski med v tubi 20g</t>
  </si>
  <si>
    <t>Melolin obloga 10x10</t>
  </si>
  <si>
    <t>mepitel silikonska mrežasta obloga 10x18cm</t>
  </si>
  <si>
    <t>mepitel silikonska mrežasta obloga 7,5x10cm</t>
  </si>
  <si>
    <t>obloga biatain (super adhesive) ad.12,5x12,5cm</t>
  </si>
  <si>
    <t xml:space="preserve">obloga Biatain adhesive 10x10cm </t>
  </si>
  <si>
    <t xml:space="preserve">obloga kot Polymem silver 10,8x10,8cm </t>
  </si>
  <si>
    <t>Zap. Št.</t>
  </si>
  <si>
    <t>Šifra artikla</t>
  </si>
  <si>
    <t>Naziv artikla</t>
  </si>
  <si>
    <t>EM</t>
  </si>
  <si>
    <t>Kataloška številka</t>
  </si>
  <si>
    <t>Komercialno ime/gramatura in dimenzije</t>
  </si>
  <si>
    <t>Proizvajalec</t>
  </si>
  <si>
    <t>DDV</t>
  </si>
  <si>
    <t>Pakiranje</t>
  </si>
  <si>
    <t>Enota pakiranja</t>
  </si>
  <si>
    <t>Cena za enoto pakiranja BREZ DDV</t>
  </si>
  <si>
    <t>Cena za enoto pakiranja Z DDV</t>
  </si>
  <si>
    <t xml:space="preserve">Vrednost SKUPAJ brez DDV </t>
  </si>
  <si>
    <t xml:space="preserve">Vrednost SKUPAJ Z DDV </t>
  </si>
  <si>
    <t>Opombe</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</si>
  <si>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</si>
  <si>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</si>
  <si>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</si>
  <si>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</si>
  <si>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</si>
  <si>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</si>
  <si>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</si>
  <si>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</si>
  <si>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</si>
  <si>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</si>
  <si>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</si>
  <si>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</si>
  <si>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</si>
  <si>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</si>
  <si>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</si>
  <si>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</si>
  <si>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</si>
  <si>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</si>
  <si>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</si>
  <si>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</si>
  <si>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</si>
  <si>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</si>
  <si>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</si>
  <si>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</si>
  <si>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</si>
  <si>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</si>
  <si>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</si>
  <si>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</si>
  <si>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</si>
  <si>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</si>
  <si>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</si>
  <si>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</si>
  <si>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</si>
  <si>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</si>
  <si>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</si>
  <si>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</si>
  <si>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</si>
  <si>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</si>
  <si>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</si>
  <si>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</si>
  <si>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</si>
  <si>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</si>
  <si>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</si>
  <si>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</si>
  <si>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</si>
  <si>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</si>
  <si>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</si>
  <si>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</si>
  <si>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</si>
  <si>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</si>
  <si>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</si>
  <si>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</si>
  <si>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</si>
  <si>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</si>
  <si>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</si>
  <si>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</si>
  <si>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</si>
  <si>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</si>
  <si>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</si>
  <si>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</si>
  <si>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</si>
  <si>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</si>
  <si>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</si>
  <si>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</si>
  <si>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</si>
  <si>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</si>
  <si>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Obloga CureaP1 10x10 cm</t>
  </si>
  <si>
    <t>prozoren viskozni hidrogel kot Hydrosorb gel 15g</t>
  </si>
  <si>
    <t>raztopina kot prontosan 350ml</t>
  </si>
  <si>
    <t xml:space="preserve">Okvirna dvoletna količina </t>
  </si>
  <si>
    <t>SKLOP 1: OBLOGE IN OBLIŽI</t>
  </si>
  <si>
    <t>fiksacijski trak 3cm x 10m kot mefix</t>
  </si>
  <si>
    <t>fiksirna mrežica št.8  </t>
  </si>
  <si>
    <t>fiksirna mrežica št.7  </t>
  </si>
  <si>
    <t>fiksirna mrežica št.6  </t>
  </si>
  <si>
    <t>fiksirna mrežica št.5  </t>
  </si>
  <si>
    <t>fiksirna mrežica št.4  </t>
  </si>
  <si>
    <t>fiksirna mrežica št.3  </t>
  </si>
  <si>
    <t>fiksirna mrežica št.2  </t>
  </si>
  <si>
    <t xml:space="preserve">gaza 1 m vpojna ster.0.8m2 </t>
  </si>
  <si>
    <t>gaza 1/2 m vpojna ster.0.4m2</t>
  </si>
  <si>
    <t>gaza 1/4 m vpojna ster.0.2m2</t>
  </si>
  <si>
    <t xml:space="preserve">kirurški trak 2,5 cm x 9,14 m kot Durapore </t>
  </si>
  <si>
    <t xml:space="preserve">kirurški trak  1,25 cm x 9,14 m kot Durapore </t>
  </si>
  <si>
    <t>lepljiva kompresa z odprtino 5 cm -sc./60</t>
  </si>
  <si>
    <t>samolep. trak 9,1m x 25mm kot mikropor</t>
  </si>
  <si>
    <t>samolep. trak 9,1m x 50mm kot mikropor</t>
  </si>
  <si>
    <t>set preveza št.1</t>
  </si>
  <si>
    <t>set preveza št.2</t>
  </si>
  <si>
    <t xml:space="preserve">sredstvo za lažje odstranejvan je oblog in obližev </t>
  </si>
  <si>
    <t>sterilna tamponada 1cm x 10m</t>
  </si>
  <si>
    <t>sterilen tamponadni trak 2cm x10m</t>
  </si>
  <si>
    <t>sterilna visoko vpojna kompresa 10x20cm</t>
  </si>
  <si>
    <t>sterilna visoko vpojna kompresa 20x30cm</t>
  </si>
  <si>
    <t>Vatiranec 10x10 cm netkan sterilen</t>
  </si>
  <si>
    <t>vata cik-cak sanit. 100g</t>
  </si>
  <si>
    <t xml:space="preserve">zloženec 10 x 10cm STER. Kot mesoft </t>
  </si>
  <si>
    <t>zloženec 5x5cm STER. Kot mesoft  </t>
  </si>
  <si>
    <t xml:space="preserve">zloženec 5x5cm NESTER. Kot t mesoft </t>
  </si>
  <si>
    <t xml:space="preserve">zloženec 7,5x7,5cm STER. Kot t Mesoft </t>
  </si>
  <si>
    <t>Skupaj vrednost brez DDV in z DDV</t>
  </si>
  <si>
    <t>67.</t>
  </si>
  <si>
    <t>68.</t>
  </si>
  <si>
    <t>69.</t>
  </si>
  <si>
    <t>70.</t>
  </si>
  <si>
    <t>71.</t>
  </si>
  <si>
    <t>72.</t>
  </si>
  <si>
    <t>73.</t>
  </si>
  <si>
    <t>74.</t>
  </si>
  <si>
    <t>75.</t>
  </si>
  <si>
    <t>76.</t>
  </si>
  <si>
    <t>77.</t>
  </si>
  <si>
    <t>78.</t>
  </si>
  <si>
    <t>79.</t>
  </si>
  <si>
    <t>80.</t>
  </si>
  <si>
    <t>81.</t>
  </si>
  <si>
    <t>82.</t>
  </si>
  <si>
    <t>83.</t>
  </si>
  <si>
    <t>84.</t>
  </si>
  <si>
    <t>85.</t>
  </si>
  <si>
    <t>100.</t>
  </si>
  <si>
    <t>86.</t>
  </si>
  <si>
    <t>87.</t>
  </si>
  <si>
    <t>88.</t>
  </si>
  <si>
    <t>89.</t>
  </si>
  <si>
    <t>90.</t>
  </si>
  <si>
    <t>91.</t>
  </si>
  <si>
    <t>92.</t>
  </si>
  <si>
    <t>93.</t>
  </si>
  <si>
    <t>94.</t>
  </si>
  <si>
    <t>95.</t>
  </si>
  <si>
    <t>96.</t>
  </si>
  <si>
    <t>97.</t>
  </si>
  <si>
    <t>98.</t>
  </si>
  <si>
    <t>99.</t>
  </si>
  <si>
    <t>101.</t>
  </si>
  <si>
    <t>102.</t>
  </si>
  <si>
    <t>103.</t>
  </si>
  <si>
    <t>104.</t>
  </si>
  <si>
    <t>105.</t>
  </si>
  <si>
    <t>106.</t>
  </si>
  <si>
    <t>107.</t>
  </si>
  <si>
    <t>108.</t>
  </si>
  <si>
    <t>airway tubusni set 0  </t>
  </si>
  <si>
    <t>airway tubusni set 00  </t>
  </si>
  <si>
    <t>airway tubusni set 1  </t>
  </si>
  <si>
    <t>airway tubusni set 2  </t>
  </si>
  <si>
    <t>airway tubusni set 3  </t>
  </si>
  <si>
    <t>airway tubusni set 5  </t>
  </si>
  <si>
    <t>airway tubusni set 4  </t>
  </si>
  <si>
    <t>airway tubusni set 6</t>
  </si>
  <si>
    <t>tubus endotrahealni št.6</t>
  </si>
  <si>
    <t>tubus endotrahealni št.6,5</t>
  </si>
  <si>
    <t>tubus endotrahealni št.7</t>
  </si>
  <si>
    <t>tubus endotrahealni št.7,5</t>
  </si>
  <si>
    <t>tubus endotrahealni št.8,5</t>
  </si>
  <si>
    <t>tubus endotrahealni št.9</t>
  </si>
  <si>
    <t>tubus endotrahealni št.5,5</t>
  </si>
  <si>
    <t>tubus endotrahealni št.2,5</t>
  </si>
  <si>
    <t>tubus endotrahealni št.3</t>
  </si>
  <si>
    <t>tubus endotrahealni št.3,5</t>
  </si>
  <si>
    <t>tubus endotrahealni št.4</t>
  </si>
  <si>
    <t>tubus endotrahealni št.4,5</t>
  </si>
  <si>
    <t>tubus endotrahealni št.5</t>
  </si>
  <si>
    <t>tubus endotrahealni št.9,5</t>
  </si>
  <si>
    <t>tubusni senzor za lifepack</t>
  </si>
  <si>
    <t>vlažilni filter za tubus (baktericidni)</t>
  </si>
  <si>
    <t>vodilo za tubus 6.5-10mm</t>
  </si>
  <si>
    <t xml:space="preserve">infuzijski sistem </t>
  </si>
  <si>
    <t>zamaški za infuzijski kanal</t>
  </si>
  <si>
    <t>kateter aspiracijski ch 12, BEL</t>
  </si>
  <si>
    <t>kateter aspiracijski ch 8, MODER</t>
  </si>
  <si>
    <t>kateter aspiracijski ch 14, ZELEN</t>
  </si>
  <si>
    <t>kateter aspiracijski ch 16, ORANŽEN</t>
  </si>
  <si>
    <t>kateter aspiracijski ch 18, RDEČ</t>
  </si>
  <si>
    <t>kateter, aspiracijski CH 10, ČRN</t>
  </si>
  <si>
    <t>kateter, aspiracijski CH 20, RUMEN</t>
  </si>
  <si>
    <t>kateter, aspiracijski CH 5, SIV</t>
  </si>
  <si>
    <t>kateter, aspiracijski CH 6, ZELEN</t>
  </si>
  <si>
    <t xml:space="preserve">kateter foley CH16 10 ml z balonom BIOCATH </t>
  </si>
  <si>
    <t xml:space="preserve">kateter foley CH18 10 ml z balonom BIOCATH </t>
  </si>
  <si>
    <t xml:space="preserve">kateter foley CH20 10 ml z balonom BIOCATH </t>
  </si>
  <si>
    <t>set za konikotomijo 4,0 </t>
  </si>
  <si>
    <t>i-gel supraglotični pripomoček 1</t>
  </si>
  <si>
    <t>i-gel supraglotični pripomoček 1,5</t>
  </si>
  <si>
    <t>i-gel supraglotični pripomoček 2</t>
  </si>
  <si>
    <t>i-gel supraglotični pripomoček 2,5</t>
  </si>
  <si>
    <t>i-gel supraglotični pripomoček 3</t>
  </si>
  <si>
    <t>i-gel supraglotični pripomoček 4</t>
  </si>
  <si>
    <t>i-gel supraglotični pripomoček 5</t>
  </si>
  <si>
    <t>Sistem z intestinalno klizmo-Rectobag</t>
  </si>
  <si>
    <t>rektalna sonda CH25 x 400mm</t>
  </si>
  <si>
    <t>kateter za subkutano terapijo 22 GA</t>
  </si>
  <si>
    <t>zamašek za urinski kateter sterilni</t>
  </si>
  <si>
    <t>nosni senzor za lifepack</t>
  </si>
  <si>
    <t xml:space="preserve">fiksator za tubus </t>
  </si>
  <si>
    <t xml:space="preserve">kateter PICC fiksator (CV0220CE) </t>
  </si>
  <si>
    <t>tubus endotrahealni št.8</t>
  </si>
  <si>
    <t>3del. brizga kateter 50ml</t>
  </si>
  <si>
    <t>brizga 3del - 10ml  </t>
  </si>
  <si>
    <t>brizga 3del - 20ml  </t>
  </si>
  <si>
    <t>brizga 3del - 5ml  </t>
  </si>
  <si>
    <t>i.v.kanila 24g   </t>
  </si>
  <si>
    <t>i.v.kanila z metuljčkom-varni odvzem krvi-21g/zelena</t>
  </si>
  <si>
    <t>i.v.kanila z metulj.-25g/oranžna</t>
  </si>
  <si>
    <t>i.v.kanila z metulj.-23g/modra</t>
  </si>
  <si>
    <t>igla 0,45x16 mm, 26g, RJAVA</t>
  </si>
  <si>
    <t>igla 0,5x16mm, 25g, ORANŽNA</t>
  </si>
  <si>
    <t>igla 0,6x25mm 23g MODRA, kot BD 300800</t>
  </si>
  <si>
    <t>igla 0,7x50mm 22g ČRNA</t>
  </si>
  <si>
    <t>igla 07x40mm, 22g, ČRNA</t>
  </si>
  <si>
    <t>igla 1,2x50 mm, 18g, ROZA</t>
  </si>
  <si>
    <t>inj.igla 0,9x40mm kot BD 301300</t>
  </si>
  <si>
    <t xml:space="preserve">Igla za inzulin 30g </t>
  </si>
  <si>
    <t>IV kanila z varnostnim mehanizmom 22G 0,9x25mm</t>
  </si>
  <si>
    <t xml:space="preserve">IV kanila z varnostnim mehanizmom 20G 1,1x32mm </t>
  </si>
  <si>
    <t>IV kanila z varnostnim mehanizmom 18G 1,3x45mm</t>
  </si>
  <si>
    <t>IV kanila z varnostnim mehanizmom 17G 1,5x45mm</t>
  </si>
  <si>
    <t>IV kanila z varnostnim mehanizmom 16G 1,7x50mm</t>
  </si>
  <si>
    <t>IV kanila z varnostnim mehanizmom 14G 2,2x50mm</t>
  </si>
  <si>
    <t xml:space="preserve">Konekt brezigelni Mikro Clave podaljšani </t>
  </si>
  <si>
    <t>nosna kanila za kisik,odrasla</t>
  </si>
  <si>
    <t>nosna kanila za kisik, otroška</t>
  </si>
  <si>
    <t>EZ-IO igle 15mm z fiksatorjem, ROZA</t>
  </si>
  <si>
    <t>EZ-IO igle 25mm z fiksatorjem, MODRA</t>
  </si>
  <si>
    <t>EZ-IO igle 45mm z fiksatorjem, RUMENA</t>
  </si>
  <si>
    <t>intraosalna igla NIO, ODRASLA</t>
  </si>
  <si>
    <t>intraosalna igla NIO, OTROŠKA</t>
  </si>
  <si>
    <t>intraosalna igla NIO, INFANT</t>
  </si>
  <si>
    <t>tropotni petelinček, BEL</t>
  </si>
  <si>
    <t xml:space="preserve">set za stab. in vzpostavitev IV-IO pristopa </t>
  </si>
  <si>
    <t xml:space="preserve">brizga 20 ml LUER LOCK </t>
  </si>
  <si>
    <t>kirurške ster.latex rokavice nepudr.št-6,5</t>
  </si>
  <si>
    <t>kirurške ster.latex rokavice nepudr.št-7</t>
  </si>
  <si>
    <t>kirurške ster.latex rokavice nepudr.št-7,5</t>
  </si>
  <si>
    <t>kirurške ster.latex rokavice nepudr.št-8</t>
  </si>
  <si>
    <t>kirurške ster.latex rokavice nepudr.št-6</t>
  </si>
  <si>
    <t>ROKAVICE nitril podaljšane M</t>
  </si>
  <si>
    <t xml:space="preserve">ROKAVICE nitril podaljšane S </t>
  </si>
  <si>
    <t>ROKAVICE nitril podaljšane L</t>
  </si>
  <si>
    <t>rokavice pregl.nitr. nep.,S</t>
  </si>
  <si>
    <t>rokavice pregl.nitr. nep.,M</t>
  </si>
  <si>
    <t>rokavice pregl.nitr. nep. XS</t>
  </si>
  <si>
    <t>rokavice pregl.nitr. nep.,L</t>
  </si>
  <si>
    <t>rokavice pregl.nitr. nep.,XL</t>
  </si>
  <si>
    <t>Rokavice nitril-Reflexx Care -S</t>
  </si>
  <si>
    <t>Rokavice nitril-Reflexx Care - M</t>
  </si>
  <si>
    <t>Rokavice nitril-Reflexx Care - L</t>
  </si>
  <si>
    <t>Rokavice nitril-Reflexx Care - XL</t>
  </si>
  <si>
    <t>ROKAVICE nitril podaljšane XL</t>
  </si>
  <si>
    <t>respiflo sterilna voda 500ml</t>
  </si>
  <si>
    <t>dezinfekcijski robčki alkoholni - refil</t>
  </si>
  <si>
    <t xml:space="preserve">Brezalkoholni robčki v dozi za hitro razkuževanje in čiščenje alkoholno občutljivih medicinskih pripomočkov, predmetov in površin na osnovi didecil dimetil amonijevega klorida (0,45%). Robčki naj imajo širok spekter delovanja v čistih in umazanih pogojih na bakterije (vključno TBC), glive in viruse (HIV, HBV, HCV) ter so dermatološko tesirani. Dimenzije robčka so 20-22 × 13-15 cm. Tekočina s katero os robčki prepojeni vsebuje didecil dimetil amonijev klorid (0,45g). Dokazana učinkovitost po EN 13727 , EN 13624,  EN 14348, EN 14476, testiranja na viruse (Noro, HIV,HBV, HCV, Poliovirus, Rotavirus, Adenovirus, Vakcinia virus, SV 40; BVDV). Pakiranja: doza 125 -140 robčkov. </t>
  </si>
  <si>
    <t>VODOTESNA DOZA ZA VEČKRATNO POLNJENJE S KRPAMI ZA IZVAJANJE DEZINFEKCIJE POVRŠIN IN PRIPOMOČKOV V  OBLIKI VEDRA, S POKROVOM, KI ONEMOGOČA IZHLAPEVANJE DELOVNE RAZTOPINE. NA DOZI MORA BITI PRIKAZ (TEKSTOVNI+SLIKOVNI) PRIPRAVE KRP. POKROV NA DOZI JE ZELENE BARVE. DIMENZIJA VEDRA: 27CM X 18CM (VIŠINA X PREMER). DOZA MORA BITI ZGRAJENA TAKO, DA JE POKROV ZA VEČKARTNO, DOLGOTRAJNO UPORABO IN SE NE MENJA Z VSAKIM NOVIM POLNILOM.</t>
  </si>
  <si>
    <t>DOZATOR ZA 500 ML RAZKUŽILA V 1 ML. KOMPATIBILNOT MORA BITI ZAGOTOVLJENA.</t>
  </si>
  <si>
    <t>razkužilo v spreju 250 ml</t>
  </si>
  <si>
    <t>razkužilo za inštrumente 1L</t>
  </si>
  <si>
    <t>razkužilo za inštrumente 5L za ginekologijo</t>
  </si>
  <si>
    <t>Razkužilo za roke v blagem gelu z dozirko</t>
  </si>
  <si>
    <t xml:space="preserve">ALKOHOLNI ROBČKI V ZAVITKU S KLIPOM ZA ZAPIRANJE ZA HITRO RAZKUŽEVANJE IN ČIŠČENJE MEDICINSKIH PRIPOMOČKOV, PREDMETOV IN POVRŠIN. VELIKOST ROBČKA 20x20-25 CM. SESTAVA: 35G 2-PROPANOLA IN 25 G 1-PROPANOLA. IMETI MORA ŠIROK SPEKTER DELOVANJA NA EN 13727, EN 16615, EN 14348, EN 13624. OBVEZNA DVOJNA REGISTRACIJA - KOT BIOCID IN MED. PRIPOMOČEK! PAKIRANJE 100-120 KOSOV V PAKIRANJU. </t>
  </si>
  <si>
    <t xml:space="preserve">Acetocaustin sr. za odstr .bradavic 0,5ml </t>
  </si>
  <si>
    <t>britvice za enkratno uporabo</t>
  </si>
  <si>
    <t>epruveta za bris sterilna</t>
  </si>
  <si>
    <t>gel odeja za opekline 183x152 cm</t>
  </si>
  <si>
    <t>irigator 2 l PVC potovalni</t>
  </si>
  <si>
    <t>kemična kontrola parne sterilizacije</t>
  </si>
  <si>
    <t>krema za roke 100-200ml</t>
  </si>
  <si>
    <t>krema za roke kamilica 100ml</t>
  </si>
  <si>
    <t>lopatica za jezik, sterilna</t>
  </si>
  <si>
    <t>maska za inhal. za odrasle z razpršilko</t>
  </si>
  <si>
    <t>maska za kisik balon ohio, odrasla</t>
  </si>
  <si>
    <t>maska za kisik balon ohio, otroška</t>
  </si>
  <si>
    <t>maska za kisik ohio HC, odrasla</t>
  </si>
  <si>
    <t>maska za kisik za odrasle brez balona</t>
  </si>
  <si>
    <t xml:space="preserve">maske za C-pap, vse vel.-kpl, za večkratno uporabo </t>
  </si>
  <si>
    <t>maske za inhalacijo, otroške</t>
  </si>
  <si>
    <t>nastavek z masko za dajanje zdravil</t>
  </si>
  <si>
    <t>nastavki za ter.thermoscan</t>
  </si>
  <si>
    <t>nest. posodica za urin s pokrovom</t>
  </si>
  <si>
    <t xml:space="preserve">nest. posodica za urin, 120ml s termometrom </t>
  </si>
  <si>
    <t>nit za šivanje -razgradljiva, kot TRULON 3-0</t>
  </si>
  <si>
    <t>nosni tampon kot merocel - 440402</t>
  </si>
  <si>
    <t>operacijska kompresa 50x50cm, nesterilna</t>
  </si>
  <si>
    <t xml:space="preserve">otroške maske za inhalacijo Eco Hot Top </t>
  </si>
  <si>
    <t>otroški PEF (merilnik pretoka pljučne kapacitete)  </t>
  </si>
  <si>
    <t>plastenka za metadon 60ml</t>
  </si>
  <si>
    <t>podloge posteljne 60x60cm</t>
  </si>
  <si>
    <t>pokrivna astro folija 160x210cm</t>
  </si>
  <si>
    <t>posodica pvc za blato z žličko</t>
  </si>
  <si>
    <t>posodica za urin, sterilna</t>
  </si>
  <si>
    <t xml:space="preserve">posodice s pokrovi za ultrazvočni inhalator </t>
  </si>
  <si>
    <t>procentualne maske za kisik</t>
  </si>
  <si>
    <t>rokav za ster. 25cm x 100m</t>
  </si>
  <si>
    <t>rokav za sterilizacijo brez preklopa 125mmx200m</t>
  </si>
  <si>
    <t>rokav za sterilizacijo brez preklopa 75mmx200m</t>
  </si>
  <si>
    <t>rokav za sterilizacijo s preklopom 120mmx100m</t>
  </si>
  <si>
    <t>rokav za str.s preklopom 15 cm x 100m</t>
  </si>
  <si>
    <t xml:space="preserve">stekleni cilinder za ušesno brizgo </t>
  </si>
  <si>
    <t>trak za brezšiv. zapir. ran 6x75mm kot steristrip</t>
  </si>
  <si>
    <t>turbine z ustniki, za 1x uporabo</t>
  </si>
  <si>
    <t>urinska zbiralna vrečka, sterilna</t>
  </si>
  <si>
    <t>vatirane palčke za ušesa</t>
  </si>
  <si>
    <t>vrečka za urin, 750ml, STER. luer lock,nepovr.vent.</t>
  </si>
  <si>
    <t>zamrzovalec bradavic 2+5mm</t>
  </si>
  <si>
    <t>zelena kompresa 50x50cm z prerezom</t>
  </si>
  <si>
    <t xml:space="preserve">"suhi led" kot Wero M cool pack, 14x18cm </t>
  </si>
  <si>
    <t>filter za spirometer 2880</t>
  </si>
  <si>
    <t>gel Hyperoil 30ml</t>
  </si>
  <si>
    <t>Hlačne plenice velikost L</t>
  </si>
  <si>
    <t xml:space="preserve">Hlačne plenice velikost XL </t>
  </si>
  <si>
    <t>histoacryl 0.5ml  </t>
  </si>
  <si>
    <t xml:space="preserve">Mini Spike </t>
  </si>
  <si>
    <t>nosni tampon kot merocel-s cevko - 400411</t>
  </si>
  <si>
    <t>nit za šivanje 3/0 45cm</t>
  </si>
  <si>
    <t>nit za šivanje 4/0 45cm</t>
  </si>
  <si>
    <t>nit za šivanje 5/0 45cm</t>
  </si>
  <si>
    <t xml:space="preserve">pas esmarch </t>
  </si>
  <si>
    <t xml:space="preserve">plenica tetra </t>
  </si>
  <si>
    <t xml:space="preserve">pvc ledvička </t>
  </si>
  <si>
    <t xml:space="preserve">set za opekline </t>
  </si>
  <si>
    <t>ušesna brizga</t>
  </si>
  <si>
    <t xml:space="preserve">tamponadna gaza 115x5 cm </t>
  </si>
  <si>
    <t>Otroška urinska vrečka</t>
  </si>
  <si>
    <t>Ustnik za alkohol-test</t>
  </si>
  <si>
    <t>ustnik kartonski</t>
  </si>
  <si>
    <t>vrečka za bruhanje  </t>
  </si>
  <si>
    <t xml:space="preserve">Vrečke za aspirator Weinmann Serres 57157 </t>
  </si>
  <si>
    <t>kot Ergon 1l</t>
  </si>
  <si>
    <t>IV obliž s klorheksidin glukanatom 10 cm x 12 cm</t>
  </si>
  <si>
    <t>EKG papir za Schiller AT-102 G2</t>
  </si>
  <si>
    <t>EKG papir za Schiller AT-2 Plus</t>
  </si>
  <si>
    <t>EKG papir za Schiller AT-101 EASY</t>
  </si>
  <si>
    <t>EKG papir za Cardiovid MS 2010</t>
  </si>
  <si>
    <t xml:space="preserve">EKG papir za lifepack 15 </t>
  </si>
  <si>
    <t>elektrode z priključki qucik combo pediatric</t>
  </si>
  <si>
    <t>elektrode z priključki qucik combo odrasle</t>
  </si>
  <si>
    <t xml:space="preserve">elektrode za ekg mac 400, silver Mactrode plus </t>
  </si>
  <si>
    <t>GEL blazinice za ultrazvok</t>
  </si>
  <si>
    <t>Papir za CTG Phillips Avalon FM20</t>
  </si>
  <si>
    <t>Papir za ekg Mac 400 (ref.) z-fold</t>
  </si>
  <si>
    <t>TENS elektrode za fizioterapijo 5x9cm</t>
  </si>
  <si>
    <t>TENS elektrode za fizioterapijo 5x5cm</t>
  </si>
  <si>
    <t>EKG papir za Schiller AT-1c</t>
  </si>
  <si>
    <t xml:space="preserve">EKG papir za Schiller AT-102 </t>
  </si>
  <si>
    <t>ščetka za ginek. Bris PAP</t>
  </si>
  <si>
    <t>borax glicerin 20%, 100g</t>
  </si>
  <si>
    <t>spray fiksator za brise 250ml</t>
  </si>
  <si>
    <t>opornica 100x1000 za nogo, trda</t>
  </si>
  <si>
    <t>opornica 100x1200 za nogo trda</t>
  </si>
  <si>
    <t>opornica 120x1400za nogo, trda</t>
  </si>
  <si>
    <t>opornica 17x200 za prst, mehka</t>
  </si>
  <si>
    <t>opornica 17x250 za prst, mehka</t>
  </si>
  <si>
    <t>opornica 17x300 za prst, mehka</t>
  </si>
  <si>
    <t>opornica 30x250 za prst, trda</t>
  </si>
  <si>
    <t>opornica 45x270 za roko, mehka</t>
  </si>
  <si>
    <t>opornica 45x350 za roko, mehka</t>
  </si>
  <si>
    <t>opornica 75x400 za roko, mehka</t>
  </si>
  <si>
    <t>opornica 75x600 za roko, mehka</t>
  </si>
  <si>
    <t>opornica 90x800 za nogo, trda</t>
  </si>
  <si>
    <t>opornica 30x300 za prst, mehka</t>
  </si>
  <si>
    <t>otroška opornica za vrat</t>
  </si>
  <si>
    <t>pas za stabilizacijo medenice-standard</t>
  </si>
  <si>
    <t>plastificiran predpasnik</t>
  </si>
  <si>
    <t>prevleka za obuvalo iz netkanega materiala</t>
  </si>
  <si>
    <t xml:space="preserve">ZAŠČITNI PLAŠČ ZA 1X UPORABO </t>
  </si>
  <si>
    <t>vse velikosti</t>
  </si>
  <si>
    <t>1. Ponudnik izpolni vse postavke v Excel seznamu materiala, in sicer na toliko decimalk, kot jih uporablja na fakturah. Skupno vrednost za ponujeni sklop se zaokroži na dve decimalki.</t>
  </si>
  <si>
    <t>2. Izpolnjen seznam ponujenega materiala oddajte v EXCEL obliki in PDF (podpisani, žigosani) obliki.</t>
  </si>
  <si>
    <t>3. Pri artiklih, kjer je navedena dimenzija, prostornina itd., je dovoljeno dim. odstopanje +- 5%.</t>
  </si>
  <si>
    <t>4. Ponudnik mora ceno podati na njihovo enoto pakiranja, letno vrednost pa preračunati na naše pakiranje / letno porabo!</t>
  </si>
  <si>
    <t>5. EKG papir mora biti nujno original Schiller, saj je od tega odvisna kaovost izvedbe same preiskave.</t>
  </si>
  <si>
    <t xml:space="preserve">6. Ponudnik naj ponudi artikle, ki kakovostno in v pakiranju enakovredno odgovarjajo našim zahtevam </t>
  </si>
  <si>
    <t>4. Ponudnik mora ceno podati na svojo enoto pakiranja, letno vrednost pa preračunati na naše pakiranje / letno porabo!</t>
  </si>
  <si>
    <t>25X2</t>
  </si>
  <si>
    <t>formalin 10%, 15ml, puferiran</t>
  </si>
  <si>
    <t>alkoholne komprese velike</t>
  </si>
  <si>
    <t>Suhe krpe v roli pak/95 -100</t>
  </si>
  <si>
    <t>Veliki robčki z alkoholom za čiščenje in razkuževanje pak/100-120</t>
  </si>
  <si>
    <t>Robčki za čiščenje zobozdravstvenih enot pak/100-120</t>
  </si>
  <si>
    <t>kontejner za ostre predmet 0,2l</t>
  </si>
  <si>
    <t>kontejner za ostre predmete 1,5l</t>
  </si>
  <si>
    <t>kontejner za ostre predmete 3l</t>
  </si>
  <si>
    <t>kontejner za ostre predmete 6l</t>
  </si>
  <si>
    <t>Posoda za dezinfekcijo 2l</t>
  </si>
  <si>
    <t>Posoda za dezinfekcijo 8l</t>
  </si>
  <si>
    <t>Tekočina za čiščenje zob.apar. ter ostalega odpornega na alkohol, 1liter</t>
  </si>
  <si>
    <t>Sredstvo za dezinfekcijo rok 100ml</t>
  </si>
  <si>
    <t>Tekoče sredstvo za dezinfekcijo rok, primerno za milnike/dozatorje. 500ml</t>
  </si>
  <si>
    <t>Sredstvo za dezinfekcijo rok 500ml</t>
  </si>
  <si>
    <t>pena za občutljive predmete in materiale-brez alkohola 750ml</t>
  </si>
  <si>
    <t>Dozator (pumpica) za sr. Za dezinfekcijo rok 500ml</t>
  </si>
  <si>
    <t>stenski milnik (komolčni) za 500ml plastenke</t>
  </si>
  <si>
    <t>CEV ZA ASPIRATOR Weinmann</t>
  </si>
  <si>
    <t>pesar silikon 60mm  </t>
  </si>
  <si>
    <t>pesar silikon 70mm  </t>
  </si>
  <si>
    <t>pesar silikon 75mm  </t>
  </si>
  <si>
    <t xml:space="preserve">pesar silikon 80mm </t>
  </si>
  <si>
    <t xml:space="preserve">pesar silikon 85mm </t>
  </si>
  <si>
    <t>pesar silikon 90mm  </t>
  </si>
  <si>
    <t>higienski vložki</t>
  </si>
  <si>
    <t>kondomi </t>
  </si>
  <si>
    <t>respirator/maska FFP3</t>
  </si>
  <si>
    <t xml:space="preserve">5. Ponudnik naj ponudi artikle, ki kakovostno in v pakiranju v največji meri enakovredno odgovarjajo našim zahtevam </t>
  </si>
  <si>
    <t xml:space="preserve">5. Ponudnik naj ponudi artikle, ki kakovostno in v pakiranju v največji meri  enakovredno odgovarjajo našim zahtevam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</si>
</sst>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43" formatCode="_-* #,##0.00_-;\-* #,##0.00_-;_-* &quot;-&quot;??_-;_-@_-"/>
    <numFmt numFmtId="164" formatCode="0.000"/>
  </numFmts>
  <fonts count="38" x14ac:knownFonts="1">
    <font>
      <sz val="11"/>
      <color theme="1"/>
      <name val="Calibri"/>
      <family val="2"/>
      <scheme val="minor"/>
    </font>
    <font>
      <sz val="11"/>
      <color theme="1"/>
      <name val="Calibri"/>
      <family val="2"/>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theme="0"/>
      <name val="Calibri"/>
      <family val="2"/>
      <charset val="238"/>
      <scheme val="minor"/>
    </font>
    <font>
      <sz val="10"/>
      <color theme="1"/>
      <name val="Calibri"/>
      <family val="2"/>
      <charset val="238"/>
      <scheme val="minor"/>
    </font>
    <font>
      <sz val="10"/>
      <color theme="1"/>
      <name val="Calibri"/>
      <family val="2"/>
      <scheme val="minor"/>
    </font>
    <font>
      <b/>
      <sz val="10"/>
      <color theme="1"/>
      <name val="Calibri"/>
      <family val="2"/>
      <charset val="238"/>
      <scheme val="minor"/>
    </font>
    <font>
      <sz val="10"/>
      <color rgb="FF000000"/>
      <name val="Calibri"/>
      <family val="2"/>
      <charset val="238"/>
      <scheme val="minor"/>
    </font>
    <font>
      <sz val="10"/>
      <name val="Calibri"/>
      <family val="2"/>
      <charset val="238"/>
      <scheme val="minor"/>
    </font>
    <font>
      <sz val="8"/>
      <name val="Calibri"/>
      <family val="2"/>
      <scheme val="minor"/>
    </font>
    <font>
      <sz val="11"/>
      <color rgb="FF00B050"/>
      <name val="Calibri"/>
      <family val="2"/>
    </font>
    <font>
      <vertAlign val="superscript"/>
      <sz val="10"/>
      <color rgb="FF000000"/>
      <name val="Calibri"/>
      <family val="2"/>
      <charset val="238"/>
      <scheme val="minor"/>
    </font>
    <font>
      <b/>
      <sz val="10"/>
      <name val="Calibri"/>
      <family val="2"/>
      <charset val="238"/>
      <scheme val="minor"/>
    </font>
    <font>
      <b/>
      <sz val="10"/>
      <name val="Calibri"/>
      <family val="2"/>
      <scheme val="minor"/>
    </font>
    <font>
      <sz val="10"/>
      <name val="Calibri"/>
      <family val="2"/>
      <scheme val="minor"/>
    </font>
    <font>
      <b/>
      <sz val="10"/>
      <color rgb="FFFF0000"/>
      <name val="Calibri"/>
      <family val="2"/>
      <scheme val="minor"/>
    </font>
    <font>
      <sz val="10"/>
      <color rgb="FF000000"/>
      <name val="Calibri"/>
      <family val="2"/>
      <scheme val="minor"/>
    </font>
    <font>
      <b/>
      <sz val="10"/>
      <color theme="1"/>
      <name val="Calibri"/>
      <family val="2"/>
      <scheme val="minor"/>
    </font>
    <font>
      <sz val="10"/>
      <color rgb="FFFF0000"/>
      <name val="Calibri"/>
      <family val="2"/>
      <scheme val="minor"/>
    </font>
    <font>
      <b/>
      <sz val="10"/>
      <color rgb="FF000000"/>
      <name val="Calibri"/>
      <family val="2"/>
      <charset val="238"/>
      <scheme val="minor"/>
    </font>
    <font>
      <b/>
      <sz val="10"/>
      <color rgb="FF000000"/>
      <name val="Calibri"/>
      <family val="2"/>
      <scheme val="minor"/>
    </font>
    <font>
      <sz val="10"/>
      <name val="Calibri"/>
      <family val="2"/>
    </font>
    <font>
      <sz val="10"/>
      <color rgb="FFFF0000"/>
      <name val="Calibri"/>
      <family val="2"/>
    </font>
    <font>
      <sz val="10"/>
      <color theme="1"/>
      <name val="Calibri"/>
      <family val="2"/>
    </font>
    <font>
      <b/>
      <sz val="10"/>
      <color theme="1"/>
      <name val="Calibri"/>
      <family val="2"/>
      <charset val="238"/>
    </font>
    <font>
      <sz val="10"/>
      <color rgb="FF000000"/>
      <name val="MS Sans Serif"/>
      <charset val="1"/>
    </font>
    <font>
      <sz val="10"/>
      <color rgb="FF000000"/>
      <name val="Times New Roman"/>
      <family val="1"/>
      <charset val="238"/>
    </font>
    <font>
      <sz val="10"/>
      <color theme="1"/>
      <name val="Times New Roman"/>
      <family val="1"/>
      <charset val="238"/>
    </font>
    <font>
      <b/>
      <sz val="14"/>
      <color rgb="FFFF0000"/>
      <name val="Calibri"/>
      <family val="2"/>
      <scheme val="minor"/>
    </font>
    <font>
      <sz val="14"/>
      <color rgb="FFFF0000"/>
      <name val="Calibri"/>
      <family val="2"/>
      <scheme val="minor"/>
    </font>
    <font>
      <sz val="14"/>
      <color theme="1"/>
      <name val="Calibri"/>
      <family val="2"/>
      <scheme val="minor"/>
    </font>
    <font>
      <b/>
      <sz val="16"/>
      <color rgb="FFFF0000"/>
      <name val="Calibri"/>
      <family val="2"/>
      <scheme val="minor"/>
    </font>
    <font>
      <b/>
      <sz val="16"/>
      <color theme="1"/>
      <name val="Calibri"/>
      <family val="2"/>
      <scheme val="minor"/>
    </font>
    <font>
      <sz val="16"/>
      <color theme="1"/>
      <name val="Calibri"/>
      <family val="2"/>
      <scheme val="minor"/>
    </font>
    <font>
      <sz val="14"/>
      <name val="Calibri"/>
      <family val="2"/>
    </font>
    <font>
      <b/>
      <sz val="14"/>
      <color rgb="FFFF0000"/>
      <name val="Calibri"/>
      <family val="2"/>
      <charset val="238"/>
      <scheme val="minor"/>
    </font>
  </fonts>
  <fills count="1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theme="4"/>
      </patternFill>
    </fill>
    <fill>
      <patternFill patternType="solid">
        <fgColor theme="5"/>
      </patternFill>
    </fill>
    <fill>
      <patternFill patternType="solid">
        <fgColor theme="4" tint="0.79998168889431442"/>
        <bgColor indexed="64"/>
      </patternFill>
    </fill>
    <fill>
      <patternFill patternType="solid">
        <fgColor theme="4" tint="0.79998168889431442"/>
        <bgColor rgb="FFFFFFFF"/>
      </patternFill>
    </fill>
    <fill>
      <patternFill patternType="solid">
        <fgColor theme="0"/>
        <bgColor indexed="64"/>
      </patternFill>
    </fill>
    <fill>
      <patternFill patternType="solid">
        <fgColor theme="0"/>
        <bgColor rgb="FFFFFFFF"/>
      </patternFill>
    </fill>
    <fill>
      <patternFill patternType="solid">
        <fgColor theme="6" tint="0.39997558519241921"/>
        <bgColor indexed="64"/>
      </patternFill>
    </fill>
    <fill>
      <patternFill patternType="solid">
        <fgColor theme="0" tint="-0.249977111117893"/>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top style="medium">
        <color indexed="64"/>
      </top>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s>
  <cellStyleXfs count="8">
    <xf numFmtId="0" fontId="0" fillId="0" borderId="0"/>
    <xf numFmtId="43" fontId="1" fillId="0" borderId="0" applyFont="0" applyFill="0" applyBorder="0" applyAlignment="0" applyProtection="0"/>
    <xf numFmtId="0" fontId="2" fillId="2" borderId="0" applyNumberFormat="0" applyBorder="0" applyAlignment="0" applyProtection="0"/>
    <xf numFmtId="0" fontId="3" fillId="3" borderId="0" applyNumberFormat="0" applyBorder="0" applyAlignment="0" applyProtection="0"/>
    <xf numFmtId="0" fontId="4"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44" fontId="1" fillId="0" borderId="0" applyFont="0" applyFill="0" applyBorder="0" applyAlignment="0" applyProtection="0"/>
  </cellStyleXfs>
  <cellXfs count="221">
    <xf numFmtId="0" fontId="0" fillId="0" borderId="0" xfId="0"/>
    <xf numFmtId="0" fontId="0" fillId="7" borderId="1" xfId="0" applyFill="1" applyBorder="1" applyAlignment="1">
      <alignment horizontal="center" vertical="center"/>
    </xf>
    <xf numFmtId="0" fontId="7" fillId="0" borderId="0" xfId="0" applyFont="1"/>
    <xf numFmtId="0" fontId="6" fillId="7" borderId="1" xfId="4" applyFont="1" applyFill="1" applyBorder="1" applyAlignment="1">
      <alignment horizontal="center" vertical="center" wrapText="1"/>
    </xf>
    <xf numFmtId="3" fontId="6" fillId="7" borderId="1" xfId="4" applyNumberFormat="1" applyFont="1" applyFill="1" applyBorder="1" applyAlignment="1">
      <alignment horizontal="center" vertical="center" wrapText="1"/>
    </xf>
    <xf numFmtId="0" fontId="7" fillId="7" borderId="1" xfId="0" applyFont="1" applyFill="1" applyBorder="1" applyAlignment="1">
      <alignment horizontal="center" vertical="center"/>
    </xf>
    <xf numFmtId="0" fontId="7" fillId="0" borderId="1" xfId="0" applyFont="1" applyBorder="1"/>
    <xf numFmtId="0" fontId="6" fillId="7" borderId="1" xfId="3" applyFont="1" applyFill="1" applyBorder="1" applyAlignment="1">
      <alignment horizontal="center" vertical="center" wrapText="1"/>
    </xf>
    <xf numFmtId="3" fontId="6" fillId="7" borderId="1" xfId="3" applyNumberFormat="1" applyFont="1" applyFill="1" applyBorder="1" applyAlignment="1">
      <alignment horizontal="center" vertical="center" wrapText="1"/>
    </xf>
    <xf numFmtId="0" fontId="6" fillId="7" borderId="1" xfId="5" applyFont="1" applyFill="1" applyBorder="1" applyAlignment="1">
      <alignment horizontal="center" vertical="center" wrapText="1"/>
    </xf>
    <xf numFmtId="3" fontId="6" fillId="7" borderId="1" xfId="5" applyNumberFormat="1" applyFont="1" applyFill="1" applyBorder="1" applyAlignment="1">
      <alignment horizontal="center" vertical="center" wrapText="1"/>
    </xf>
    <xf numFmtId="0" fontId="9" fillId="8" borderId="1" xfId="0" applyFont="1" applyFill="1" applyBorder="1" applyAlignment="1">
      <alignment horizontal="center" vertical="center" wrapText="1"/>
    </xf>
    <xf numFmtId="0" fontId="6" fillId="7" borderId="1" xfId="2" applyFont="1" applyFill="1" applyBorder="1" applyAlignment="1">
      <alignment horizontal="center" vertical="center" wrapText="1"/>
    </xf>
    <xf numFmtId="3" fontId="6" fillId="7" borderId="1" xfId="2" applyNumberFormat="1" applyFont="1" applyFill="1" applyBorder="1" applyAlignment="1">
      <alignment horizontal="center" vertical="center" wrapText="1"/>
    </xf>
    <xf numFmtId="0" fontId="6" fillId="8" borderId="1" xfId="0" applyFont="1" applyFill="1" applyBorder="1" applyAlignment="1">
      <alignment horizontal="center" vertical="center" wrapText="1"/>
    </xf>
    <xf numFmtId="3" fontId="9" fillId="8" borderId="1" xfId="0" applyNumberFormat="1" applyFont="1" applyFill="1" applyBorder="1" applyAlignment="1">
      <alignment horizontal="center" vertical="center" wrapText="1"/>
    </xf>
    <xf numFmtId="0" fontId="6" fillId="7" borderId="1" xfId="6" applyFont="1" applyFill="1" applyBorder="1" applyAlignment="1">
      <alignment horizontal="center" vertical="center" wrapText="1"/>
    </xf>
    <xf numFmtId="3" fontId="6" fillId="7" borderId="1" xfId="6" applyNumberFormat="1" applyFont="1" applyFill="1" applyBorder="1" applyAlignment="1">
      <alignment horizontal="center" vertical="center" wrapText="1"/>
    </xf>
    <xf numFmtId="0" fontId="7" fillId="7" borderId="3" xfId="0" applyFont="1" applyFill="1" applyBorder="1" applyAlignment="1">
      <alignment horizontal="center" vertical="center"/>
    </xf>
    <xf numFmtId="0" fontId="7" fillId="0" borderId="3" xfId="0" applyFont="1" applyBorder="1"/>
    <xf numFmtId="0" fontId="7" fillId="7" borderId="1" xfId="0" applyFont="1" applyFill="1" applyBorder="1" applyAlignment="1">
      <alignment horizontal="center" vertical="center" wrapText="1"/>
    </xf>
    <xf numFmtId="0" fontId="6" fillId="7" borderId="3" xfId="4" applyFont="1" applyFill="1" applyBorder="1" applyAlignment="1">
      <alignment horizontal="center" vertical="center" wrapText="1"/>
    </xf>
    <xf numFmtId="3" fontId="6" fillId="7" borderId="3" xfId="4" applyNumberFormat="1" applyFont="1" applyFill="1" applyBorder="1" applyAlignment="1">
      <alignment horizontal="center" vertical="center" wrapText="1"/>
    </xf>
    <xf numFmtId="0" fontId="6" fillId="0" borderId="0" xfId="2" applyFont="1" applyFill="1" applyBorder="1" applyAlignment="1">
      <alignment horizontal="center" vertical="center" wrapText="1"/>
    </xf>
    <xf numFmtId="0" fontId="8" fillId="0" borderId="0" xfId="2" applyFont="1" applyFill="1" applyBorder="1" applyAlignment="1">
      <alignment horizontal="center" vertical="center" wrapText="1"/>
    </xf>
    <xf numFmtId="3" fontId="6" fillId="0" borderId="0" xfId="2" applyNumberFormat="1" applyFont="1" applyFill="1" applyBorder="1" applyAlignment="1">
      <alignment horizontal="center" vertical="center" wrapText="1"/>
    </xf>
    <xf numFmtId="0" fontId="7" fillId="0" borderId="0" xfId="0" applyFont="1" applyAlignment="1">
      <alignment horizontal="center" vertical="center"/>
    </xf>
    <xf numFmtId="0" fontId="7" fillId="0" borderId="4" xfId="0" applyFont="1" applyBorder="1" applyAlignment="1">
      <alignment horizontal="center" vertical="center"/>
    </xf>
    <xf numFmtId="0" fontId="9" fillId="8" borderId="6" xfId="0" applyFont="1" applyFill="1" applyBorder="1" applyAlignment="1">
      <alignment horizontal="center" vertical="center" wrapText="1"/>
    </xf>
    <xf numFmtId="3" fontId="9" fillId="8" borderId="6" xfId="0" applyNumberFormat="1" applyFont="1" applyFill="1" applyBorder="1" applyAlignment="1">
      <alignment horizontal="center" vertical="center" wrapText="1"/>
    </xf>
    <xf numFmtId="0" fontId="7" fillId="7" borderId="6" xfId="0" applyFont="1" applyFill="1" applyBorder="1" applyAlignment="1">
      <alignment horizontal="center" vertical="center"/>
    </xf>
    <xf numFmtId="0" fontId="6" fillId="7" borderId="1" xfId="0" applyFont="1" applyFill="1" applyBorder="1" applyAlignment="1">
      <alignment horizontal="center" vertical="center" wrapText="1"/>
    </xf>
    <xf numFmtId="0" fontId="7" fillId="7" borderId="1" xfId="0" applyFont="1" applyFill="1" applyBorder="1" applyAlignment="1">
      <alignment horizontal="center" wrapText="1"/>
    </xf>
    <xf numFmtId="0" fontId="12" fillId="9" borderId="0" xfId="0" applyFont="1" applyFill="1" applyAlignment="1">
      <alignment vertical="distributed"/>
    </xf>
    <xf numFmtId="0" fontId="7" fillId="9" borderId="0" xfId="0" applyFont="1" applyFill="1"/>
    <xf numFmtId="0" fontId="10" fillId="7" borderId="1" xfId="2" applyFont="1" applyFill="1" applyBorder="1" applyAlignment="1">
      <alignment horizontal="center" vertical="center" wrapText="1"/>
    </xf>
    <xf numFmtId="0" fontId="7" fillId="7" borderId="1" xfId="4" applyFont="1" applyFill="1" applyBorder="1" applyAlignment="1">
      <alignment horizontal="center" vertical="center" wrapText="1"/>
    </xf>
    <xf numFmtId="0" fontId="7" fillId="7" borderId="1" xfId="3" applyFont="1" applyFill="1" applyBorder="1" applyAlignment="1">
      <alignment horizontal="center" vertical="center" wrapText="1"/>
    </xf>
    <xf numFmtId="3" fontId="7" fillId="7" borderId="1" xfId="4" applyNumberFormat="1" applyFont="1" applyFill="1" applyBorder="1" applyAlignment="1">
      <alignment horizontal="center" vertical="center" wrapText="1"/>
    </xf>
    <xf numFmtId="0" fontId="14" fillId="11" borderId="13" xfId="0" applyFont="1" applyFill="1" applyBorder="1" applyAlignment="1">
      <alignment horizontal="center" vertical="center"/>
    </xf>
    <xf numFmtId="0" fontId="14" fillId="12" borderId="13" xfId="0" applyFont="1" applyFill="1" applyBorder="1" applyAlignment="1">
      <alignment horizontal="center" vertical="center" wrapText="1"/>
    </xf>
    <xf numFmtId="0" fontId="14" fillId="12" borderId="14" xfId="0" applyFont="1" applyFill="1" applyBorder="1" applyAlignment="1">
      <alignment horizontal="center" vertical="center" wrapText="1"/>
    </xf>
    <xf numFmtId="0" fontId="10" fillId="0" borderId="0" xfId="0" applyFont="1" applyAlignment="1">
      <alignment vertical="center"/>
    </xf>
    <xf numFmtId="164" fontId="14" fillId="12" borderId="13" xfId="0" applyNumberFormat="1" applyFont="1" applyFill="1" applyBorder="1" applyAlignment="1">
      <alignment horizontal="center" vertical="center" wrapText="1"/>
    </xf>
    <xf numFmtId="4" fontId="14" fillId="12" borderId="13" xfId="0" applyNumberFormat="1" applyFont="1" applyFill="1" applyBorder="1" applyAlignment="1">
      <alignment horizontal="center" vertical="center" wrapText="1"/>
    </xf>
    <xf numFmtId="0" fontId="14" fillId="12" borderId="15" xfId="0" applyFont="1" applyFill="1" applyBorder="1" applyAlignment="1">
      <alignment horizontal="center" vertical="center"/>
    </xf>
    <xf numFmtId="0" fontId="7" fillId="9" borderId="1" xfId="0" applyFont="1" applyFill="1" applyBorder="1"/>
    <xf numFmtId="0" fontId="8" fillId="0" borderId="0" xfId="0" applyFont="1" applyAlignment="1">
      <alignment horizontal="center" vertical="center"/>
    </xf>
    <xf numFmtId="0" fontId="8" fillId="12" borderId="1" xfId="0" applyFont="1" applyFill="1" applyBorder="1" applyAlignment="1">
      <alignment horizontal="center" vertical="center"/>
    </xf>
    <xf numFmtId="44" fontId="7" fillId="0" borderId="0" xfId="7" applyFont="1"/>
    <xf numFmtId="0" fontId="14" fillId="12" borderId="3" xfId="0" applyFont="1" applyFill="1" applyBorder="1" applyAlignment="1">
      <alignment horizontal="center" vertical="center"/>
    </xf>
    <xf numFmtId="0" fontId="14" fillId="12" borderId="18" xfId="0" applyFont="1" applyFill="1" applyBorder="1" applyAlignment="1">
      <alignment horizontal="center" vertical="center" wrapText="1"/>
    </xf>
    <xf numFmtId="0" fontId="14" fillId="12" borderId="19" xfId="0" applyFont="1" applyFill="1" applyBorder="1" applyAlignment="1">
      <alignment horizontal="center" vertical="center" wrapText="1"/>
    </xf>
    <xf numFmtId="0" fontId="14" fillId="12" borderId="20" xfId="0" applyFont="1" applyFill="1" applyBorder="1" applyAlignment="1">
      <alignment horizontal="center" vertical="center" wrapText="1"/>
    </xf>
    <xf numFmtId="0" fontId="14" fillId="12" borderId="21" xfId="0" applyFont="1" applyFill="1" applyBorder="1" applyAlignment="1">
      <alignment horizontal="center" vertical="center" wrapText="1"/>
    </xf>
    <xf numFmtId="164" fontId="14" fillId="12" borderId="20" xfId="0" applyNumberFormat="1" applyFont="1" applyFill="1" applyBorder="1" applyAlignment="1">
      <alignment horizontal="center" vertical="center" wrapText="1"/>
    </xf>
    <xf numFmtId="4" fontId="14" fillId="12" borderId="20" xfId="0" applyNumberFormat="1" applyFont="1" applyFill="1" applyBorder="1" applyAlignment="1">
      <alignment horizontal="center" vertical="center" wrapText="1"/>
    </xf>
    <xf numFmtId="0" fontId="14" fillId="12" borderId="18" xfId="0" applyFont="1" applyFill="1" applyBorder="1" applyAlignment="1">
      <alignment horizontal="center" vertical="center"/>
    </xf>
    <xf numFmtId="0" fontId="7" fillId="0" borderId="6" xfId="0" applyFont="1" applyBorder="1"/>
    <xf numFmtId="0" fontId="7" fillId="0" borderId="14" xfId="0" applyFont="1" applyBorder="1"/>
    <xf numFmtId="0" fontId="7" fillId="0" borderId="15" xfId="0" applyFont="1" applyBorder="1"/>
    <xf numFmtId="0" fontId="8" fillId="12" borderId="6" xfId="0" applyFont="1" applyFill="1" applyBorder="1" applyAlignment="1">
      <alignment horizontal="center" vertical="center"/>
    </xf>
    <xf numFmtId="0" fontId="6" fillId="7" borderId="6" xfId="4" applyFont="1" applyFill="1" applyBorder="1" applyAlignment="1">
      <alignment horizontal="center" vertical="center" wrapText="1"/>
    </xf>
    <xf numFmtId="3" fontId="6" fillId="7" borderId="6" xfId="4" applyNumberFormat="1" applyFont="1" applyFill="1" applyBorder="1" applyAlignment="1">
      <alignment horizontal="center" vertical="center" wrapText="1"/>
    </xf>
    <xf numFmtId="0" fontId="6" fillId="7" borderId="3" xfId="3" applyFont="1" applyFill="1" applyBorder="1" applyAlignment="1">
      <alignment horizontal="center" vertical="center" wrapText="1"/>
    </xf>
    <xf numFmtId="3" fontId="6" fillId="7" borderId="3" xfId="3" applyNumberFormat="1" applyFont="1" applyFill="1" applyBorder="1" applyAlignment="1">
      <alignment horizontal="center" vertical="center" wrapText="1"/>
    </xf>
    <xf numFmtId="0" fontId="8" fillId="0" borderId="7" xfId="0" applyFont="1" applyBorder="1" applyAlignment="1">
      <alignment horizontal="center" vertical="center"/>
    </xf>
    <xf numFmtId="0" fontId="8" fillId="0" borderId="13" xfId="0" applyFont="1" applyBorder="1" applyAlignment="1">
      <alignment horizontal="center" wrapText="1"/>
    </xf>
    <xf numFmtId="44" fontId="7" fillId="0" borderId="13" xfId="7" applyFont="1" applyBorder="1"/>
    <xf numFmtId="0" fontId="15" fillId="12" borderId="3" xfId="0" applyFont="1" applyFill="1" applyBorder="1" applyAlignment="1">
      <alignment horizontal="center" vertical="center"/>
    </xf>
    <xf numFmtId="0" fontId="15" fillId="12" borderId="18" xfId="0" applyFont="1" applyFill="1" applyBorder="1" applyAlignment="1">
      <alignment horizontal="center" vertical="center" wrapText="1"/>
    </xf>
    <xf numFmtId="0" fontId="15" fillId="12" borderId="20" xfId="0" applyFont="1" applyFill="1" applyBorder="1" applyAlignment="1">
      <alignment horizontal="center" vertical="center" wrapText="1"/>
    </xf>
    <xf numFmtId="0" fontId="15" fillId="12" borderId="21" xfId="0" applyFont="1" applyFill="1" applyBorder="1" applyAlignment="1">
      <alignment horizontal="center" vertical="center" wrapText="1"/>
    </xf>
    <xf numFmtId="164" fontId="15" fillId="12" borderId="20" xfId="0" applyNumberFormat="1" applyFont="1" applyFill="1" applyBorder="1" applyAlignment="1">
      <alignment horizontal="center" vertical="center" wrapText="1"/>
    </xf>
    <xf numFmtId="4" fontId="15" fillId="12" borderId="20" xfId="0" applyNumberFormat="1" applyFont="1" applyFill="1" applyBorder="1" applyAlignment="1">
      <alignment horizontal="center" vertical="center" wrapText="1"/>
    </xf>
    <xf numFmtId="0" fontId="15" fillId="12" borderId="18" xfId="0" applyFont="1" applyFill="1" applyBorder="1" applyAlignment="1">
      <alignment horizontal="center" vertical="center"/>
    </xf>
    <xf numFmtId="0" fontId="16" fillId="0" borderId="0" xfId="0" applyFont="1" applyAlignment="1">
      <alignment vertical="center"/>
    </xf>
    <xf numFmtId="3" fontId="7" fillId="0" borderId="4" xfId="0" applyNumberFormat="1" applyFont="1" applyBorder="1" applyAlignment="1">
      <alignment horizontal="center" vertical="center"/>
    </xf>
    <xf numFmtId="0" fontId="7" fillId="12" borderId="6" xfId="0" applyFont="1" applyFill="1" applyBorder="1" applyAlignment="1">
      <alignment horizontal="center" vertical="center"/>
    </xf>
    <xf numFmtId="0" fontId="18" fillId="8" borderId="16" xfId="0" applyFont="1" applyFill="1" applyBorder="1" applyAlignment="1">
      <alignment horizontal="center" vertical="center" wrapText="1"/>
    </xf>
    <xf numFmtId="0" fontId="18" fillId="8" borderId="6" xfId="0" applyFont="1" applyFill="1" applyBorder="1" applyAlignment="1">
      <alignment horizontal="center" vertical="center" wrapText="1"/>
    </xf>
    <xf numFmtId="3" fontId="18" fillId="8" borderId="6" xfId="0" applyNumberFormat="1" applyFont="1" applyFill="1" applyBorder="1" applyAlignment="1">
      <alignment horizontal="center" vertical="center" wrapText="1"/>
    </xf>
    <xf numFmtId="0" fontId="7" fillId="12" borderId="1" xfId="0" applyFont="1" applyFill="1" applyBorder="1" applyAlignment="1">
      <alignment horizontal="center" vertical="center"/>
    </xf>
    <xf numFmtId="0" fontId="18" fillId="8" borderId="10" xfId="0" applyFont="1" applyFill="1" applyBorder="1" applyAlignment="1">
      <alignment horizontal="center" vertical="center" wrapText="1"/>
    </xf>
    <xf numFmtId="0" fontId="18" fillId="8" borderId="1" xfId="0" applyFont="1" applyFill="1" applyBorder="1" applyAlignment="1">
      <alignment horizontal="center" vertical="center" wrapText="1"/>
    </xf>
    <xf numFmtId="3" fontId="18" fillId="8" borderId="1" xfId="0" applyNumberFormat="1" applyFont="1" applyFill="1" applyBorder="1" applyAlignment="1">
      <alignment horizontal="center" vertical="center" wrapText="1"/>
    </xf>
    <xf numFmtId="0" fontId="16" fillId="8" borderId="10" xfId="0" applyFont="1" applyFill="1" applyBorder="1" applyAlignment="1">
      <alignment horizontal="center" vertical="center" wrapText="1"/>
    </xf>
    <xf numFmtId="0" fontId="7" fillId="8" borderId="10" xfId="0" applyFont="1" applyFill="1" applyBorder="1" applyAlignment="1">
      <alignment horizontal="center" vertical="center" wrapText="1"/>
    </xf>
    <xf numFmtId="0" fontId="18" fillId="7" borderId="10" xfId="0" applyFont="1" applyFill="1" applyBorder="1" applyAlignment="1">
      <alignment horizontal="center" vertical="center" wrapText="1"/>
    </xf>
    <xf numFmtId="0" fontId="18" fillId="7" borderId="1" xfId="0" applyFont="1" applyFill="1" applyBorder="1" applyAlignment="1">
      <alignment horizontal="center" vertical="center" wrapText="1"/>
    </xf>
    <xf numFmtId="3" fontId="18" fillId="7" borderId="1" xfId="0" applyNumberFormat="1" applyFont="1" applyFill="1" applyBorder="1" applyAlignment="1">
      <alignment horizontal="center" vertical="center" wrapText="1"/>
    </xf>
    <xf numFmtId="0" fontId="7" fillId="8" borderId="1" xfId="0" applyFont="1" applyFill="1" applyBorder="1" applyAlignment="1">
      <alignment horizontal="center" vertical="center" wrapText="1"/>
    </xf>
    <xf numFmtId="0" fontId="18" fillId="0" borderId="1" xfId="0" applyFont="1" applyBorder="1" applyAlignment="1">
      <alignment horizontal="center" vertical="center" wrapText="1"/>
    </xf>
    <xf numFmtId="0" fontId="18" fillId="8" borderId="17" xfId="0" applyFont="1" applyFill="1" applyBorder="1" applyAlignment="1">
      <alignment horizontal="center" vertical="center" wrapText="1"/>
    </xf>
    <xf numFmtId="0" fontId="18" fillId="8" borderId="3" xfId="0" applyFont="1" applyFill="1" applyBorder="1" applyAlignment="1">
      <alignment horizontal="center" vertical="center" wrapText="1"/>
    </xf>
    <xf numFmtId="0" fontId="7" fillId="8" borderId="3" xfId="0" applyFont="1" applyFill="1" applyBorder="1" applyAlignment="1">
      <alignment horizontal="center" vertical="center" wrapText="1"/>
    </xf>
    <xf numFmtId="0" fontId="7" fillId="7" borderId="3" xfId="0" applyFont="1" applyFill="1" applyBorder="1" applyAlignment="1">
      <alignment horizontal="center" vertical="center" wrapText="1"/>
    </xf>
    <xf numFmtId="3" fontId="18" fillId="8" borderId="3" xfId="0" applyNumberFormat="1" applyFont="1" applyFill="1" applyBorder="1" applyAlignment="1">
      <alignment horizontal="center" vertical="center" wrapText="1"/>
    </xf>
    <xf numFmtId="0" fontId="19" fillId="0" borderId="7" xfId="0" applyFont="1" applyBorder="1" applyAlignment="1">
      <alignment horizontal="center" vertical="center"/>
    </xf>
    <xf numFmtId="0" fontId="19" fillId="0" borderId="13" xfId="0" applyFont="1" applyBorder="1" applyAlignment="1">
      <alignment horizontal="center" wrapText="1"/>
    </xf>
    <xf numFmtId="44" fontId="7" fillId="0" borderId="0" xfId="7" applyFont="1" applyFill="1" applyBorder="1"/>
    <xf numFmtId="0" fontId="15" fillId="12" borderId="5" xfId="0" applyFont="1" applyFill="1" applyBorder="1" applyAlignment="1">
      <alignment horizontal="center" vertical="center"/>
    </xf>
    <xf numFmtId="0" fontId="15" fillId="12" borderId="15" xfId="0" applyFont="1" applyFill="1" applyBorder="1" applyAlignment="1">
      <alignment horizontal="center" vertical="center" wrapText="1"/>
    </xf>
    <xf numFmtId="0" fontId="15" fillId="12" borderId="13" xfId="0" applyFont="1" applyFill="1" applyBorder="1" applyAlignment="1">
      <alignment horizontal="center" vertical="center" wrapText="1"/>
    </xf>
    <xf numFmtId="0" fontId="15" fillId="12" borderId="14" xfId="0" applyFont="1" applyFill="1" applyBorder="1" applyAlignment="1">
      <alignment horizontal="center" vertical="center" wrapText="1"/>
    </xf>
    <xf numFmtId="164" fontId="15" fillId="12" borderId="13" xfId="0" applyNumberFormat="1" applyFont="1" applyFill="1" applyBorder="1" applyAlignment="1">
      <alignment horizontal="center" vertical="center" wrapText="1"/>
    </xf>
    <xf numFmtId="4" fontId="15" fillId="12" borderId="13" xfId="0" applyNumberFormat="1" applyFont="1" applyFill="1" applyBorder="1" applyAlignment="1">
      <alignment horizontal="center" vertical="center" wrapText="1"/>
    </xf>
    <xf numFmtId="0" fontId="15" fillId="12" borderId="15" xfId="0" applyFont="1" applyFill="1" applyBorder="1" applyAlignment="1">
      <alignment horizontal="center" vertical="center"/>
    </xf>
    <xf numFmtId="0" fontId="16" fillId="7" borderId="1" xfId="0" applyFont="1" applyFill="1" applyBorder="1" applyAlignment="1">
      <alignment horizontal="center" vertical="center"/>
    </xf>
    <xf numFmtId="0" fontId="7" fillId="7" borderId="0" xfId="0" applyFont="1" applyFill="1" applyAlignment="1">
      <alignment horizontal="center" vertical="center" wrapText="1"/>
    </xf>
    <xf numFmtId="0" fontId="20" fillId="0" borderId="1" xfId="0" applyFont="1" applyBorder="1"/>
    <xf numFmtId="0" fontId="7" fillId="0" borderId="0" xfId="0" applyFont="1" applyAlignment="1">
      <alignment vertical="center"/>
    </xf>
    <xf numFmtId="0" fontId="21" fillId="8" borderId="10" xfId="0" applyFont="1" applyFill="1" applyBorder="1" applyAlignment="1">
      <alignment horizontal="center" vertical="center" wrapText="1"/>
    </xf>
    <xf numFmtId="0" fontId="19" fillId="12" borderId="6" xfId="0" applyFont="1" applyFill="1" applyBorder="1" applyAlignment="1">
      <alignment horizontal="center" vertical="center"/>
    </xf>
    <xf numFmtId="0" fontId="22" fillId="8" borderId="1" xfId="0" applyFont="1" applyFill="1" applyBorder="1" applyAlignment="1">
      <alignment horizontal="center" vertical="center" wrapText="1"/>
    </xf>
    <xf numFmtId="0" fontId="19" fillId="0" borderId="0" xfId="0" applyFont="1" applyAlignment="1">
      <alignment horizontal="center" vertical="center"/>
    </xf>
    <xf numFmtId="0" fontId="0" fillId="8" borderId="1" xfId="0" applyFill="1" applyBorder="1" applyAlignment="1">
      <alignment horizontal="center" vertical="center" wrapText="1"/>
    </xf>
    <xf numFmtId="3" fontId="0" fillId="8" borderId="1" xfId="0" applyNumberFormat="1" applyFill="1" applyBorder="1" applyAlignment="1">
      <alignment horizontal="center" vertical="center" wrapText="1"/>
    </xf>
    <xf numFmtId="0" fontId="18" fillId="0" borderId="9" xfId="0" applyFont="1" applyBorder="1" applyAlignment="1">
      <alignment horizontal="center" vertical="center" wrapText="1"/>
    </xf>
    <xf numFmtId="0" fontId="7" fillId="0" borderId="10" xfId="0" applyFont="1" applyBorder="1"/>
    <xf numFmtId="0" fontId="12" fillId="9" borderId="1" xfId="0" applyFont="1" applyFill="1" applyBorder="1" applyAlignment="1">
      <alignment vertical="distributed"/>
    </xf>
    <xf numFmtId="0" fontId="23" fillId="9" borderId="0" xfId="0" applyFont="1" applyFill="1" applyAlignment="1">
      <alignment vertical="distributed"/>
    </xf>
    <xf numFmtId="0" fontId="23" fillId="0" borderId="0" xfId="0" applyFont="1" applyAlignment="1">
      <alignment vertical="distributed"/>
    </xf>
    <xf numFmtId="0" fontId="24" fillId="9" borderId="0" xfId="0" applyFont="1" applyFill="1" applyAlignment="1">
      <alignment vertical="distributed"/>
    </xf>
    <xf numFmtId="0" fontId="19" fillId="0" borderId="0" xfId="0" applyFont="1"/>
    <xf numFmtId="0" fontId="7" fillId="0" borderId="0" xfId="0" applyFont="1" applyAlignment="1">
      <alignment horizontal="center"/>
    </xf>
    <xf numFmtId="0" fontId="23" fillId="0" borderId="1" xfId="0" applyFont="1" applyBorder="1" applyAlignment="1">
      <alignment vertical="distributed"/>
    </xf>
    <xf numFmtId="0" fontId="23" fillId="9" borderId="1" xfId="0" applyFont="1" applyFill="1" applyBorder="1" applyAlignment="1">
      <alignment vertical="distributed"/>
    </xf>
    <xf numFmtId="0" fontId="23" fillId="9" borderId="1" xfId="0" applyFont="1" applyFill="1" applyBorder="1" applyAlignment="1">
      <alignment horizontal="center" vertical="distributed"/>
    </xf>
    <xf numFmtId="0" fontId="24" fillId="9" borderId="1" xfId="0" applyFont="1" applyFill="1" applyBorder="1" applyAlignment="1">
      <alignment vertical="distributed"/>
    </xf>
    <xf numFmtId="0" fontId="19" fillId="0" borderId="3" xfId="0" applyFont="1" applyBorder="1"/>
    <xf numFmtId="0" fontId="7" fillId="0" borderId="7" xfId="0" applyFont="1" applyBorder="1"/>
    <xf numFmtId="3" fontId="7" fillId="8" borderId="1" xfId="0" applyNumberFormat="1" applyFont="1" applyFill="1" applyBorder="1" applyAlignment="1">
      <alignment horizontal="center" vertical="center" wrapText="1"/>
    </xf>
    <xf numFmtId="0" fontId="25" fillId="7" borderId="1" xfId="0" applyFont="1" applyFill="1" applyBorder="1" applyAlignment="1">
      <alignment horizontal="center" vertical="distributed" wrapText="1"/>
    </xf>
    <xf numFmtId="0" fontId="25" fillId="7" borderId="1" xfId="0" applyFont="1" applyFill="1" applyBorder="1" applyAlignment="1">
      <alignment horizontal="center" vertical="center" wrapText="1"/>
    </xf>
    <xf numFmtId="0" fontId="25" fillId="7" borderId="1" xfId="0" applyFont="1" applyFill="1" applyBorder="1" applyAlignment="1">
      <alignment horizontal="center" wrapText="1"/>
    </xf>
    <xf numFmtId="0" fontId="25" fillId="8" borderId="1" xfId="0" applyFont="1" applyFill="1" applyBorder="1" applyAlignment="1">
      <alignment horizontal="center" vertical="center" wrapText="1"/>
    </xf>
    <xf numFmtId="0" fontId="25" fillId="7" borderId="3" xfId="0" applyFont="1" applyFill="1" applyBorder="1" applyAlignment="1">
      <alignment horizontal="center" vertical="center" wrapText="1"/>
    </xf>
    <xf numFmtId="0" fontId="25" fillId="7" borderId="3" xfId="0" applyFont="1" applyFill="1" applyBorder="1" applyAlignment="1">
      <alignment horizontal="center" vertical="distributed" wrapText="1"/>
    </xf>
    <xf numFmtId="0" fontId="25" fillId="7" borderId="3" xfId="0" applyFont="1" applyFill="1" applyBorder="1" applyAlignment="1">
      <alignment horizontal="center" wrapText="1"/>
    </xf>
    <xf numFmtId="0" fontId="26" fillId="7" borderId="1" xfId="0" applyFont="1" applyFill="1" applyBorder="1" applyAlignment="1">
      <alignment horizontal="center" vertical="distributed" wrapText="1"/>
    </xf>
    <xf numFmtId="0" fontId="8" fillId="8" borderId="1" xfId="0" applyFont="1" applyFill="1" applyBorder="1" applyAlignment="1">
      <alignment horizontal="center" vertical="center" wrapText="1"/>
    </xf>
    <xf numFmtId="0" fontId="15" fillId="12" borderId="4" xfId="0" applyFont="1" applyFill="1" applyBorder="1" applyAlignment="1">
      <alignment horizontal="center" vertical="center" wrapText="1"/>
    </xf>
    <xf numFmtId="164" fontId="15" fillId="12" borderId="4" xfId="0" applyNumberFormat="1" applyFont="1" applyFill="1" applyBorder="1" applyAlignment="1">
      <alignment horizontal="center" vertical="center" wrapText="1"/>
    </xf>
    <xf numFmtId="4" fontId="15" fillId="12" borderId="4" xfId="0" applyNumberFormat="1" applyFont="1" applyFill="1" applyBorder="1" applyAlignment="1">
      <alignment horizontal="center" vertical="center" wrapText="1"/>
    </xf>
    <xf numFmtId="0" fontId="15" fillId="12" borderId="22" xfId="0" applyFont="1" applyFill="1" applyBorder="1" applyAlignment="1">
      <alignment horizontal="center" vertical="center"/>
    </xf>
    <xf numFmtId="0" fontId="7" fillId="0" borderId="14" xfId="0" applyFont="1" applyBorder="1" applyAlignment="1">
      <alignment horizontal="center" vertical="center"/>
    </xf>
    <xf numFmtId="0" fontId="7" fillId="0" borderId="23" xfId="0" applyFont="1" applyBorder="1"/>
    <xf numFmtId="0" fontId="17" fillId="0" borderId="4" xfId="0" applyFont="1" applyBorder="1" applyAlignment="1">
      <alignment horizontal="center" vertical="center" wrapText="1"/>
    </xf>
    <xf numFmtId="0" fontId="14" fillId="12" borderId="7" xfId="0" applyFont="1" applyFill="1" applyBorder="1" applyAlignment="1">
      <alignment horizontal="center" vertical="center" wrapText="1"/>
    </xf>
    <xf numFmtId="0" fontId="15" fillId="12" borderId="19" xfId="0" applyFont="1" applyFill="1" applyBorder="1" applyAlignment="1">
      <alignment horizontal="center" vertical="center" wrapText="1"/>
    </xf>
    <xf numFmtId="0" fontId="15" fillId="12" borderId="7" xfId="0" applyFont="1" applyFill="1" applyBorder="1" applyAlignment="1">
      <alignment horizontal="center" vertical="center" wrapText="1"/>
    </xf>
    <xf numFmtId="0" fontId="19" fillId="12" borderId="2" xfId="0" applyFont="1" applyFill="1" applyBorder="1" applyAlignment="1">
      <alignment horizontal="center" vertical="center"/>
    </xf>
    <xf numFmtId="0" fontId="22" fillId="8" borderId="3" xfId="0" applyFont="1" applyFill="1" applyBorder="1" applyAlignment="1">
      <alignment horizontal="center" vertical="center" wrapText="1"/>
    </xf>
    <xf numFmtId="0" fontId="7" fillId="0" borderId="2" xfId="0" applyFont="1" applyBorder="1"/>
    <xf numFmtId="0" fontId="7" fillId="0" borderId="4" xfId="0" applyFont="1" applyBorder="1"/>
    <xf numFmtId="0" fontId="7" fillId="12" borderId="3" xfId="0" applyFont="1" applyFill="1" applyBorder="1" applyAlignment="1">
      <alignment horizontal="center" vertical="center"/>
    </xf>
    <xf numFmtId="3" fontId="7" fillId="8" borderId="3" xfId="0" applyNumberFormat="1" applyFont="1" applyFill="1" applyBorder="1" applyAlignment="1">
      <alignment horizontal="center" vertical="center" wrapText="1"/>
    </xf>
    <xf numFmtId="0" fontId="23" fillId="9" borderId="3" xfId="0" applyFont="1" applyFill="1" applyBorder="1" applyAlignment="1">
      <alignment vertical="distributed"/>
    </xf>
    <xf numFmtId="0" fontId="9" fillId="8" borderId="16" xfId="0" applyFont="1" applyFill="1" applyBorder="1" applyAlignment="1">
      <alignment horizontal="center" vertical="center" wrapText="1"/>
    </xf>
    <xf numFmtId="0" fontId="9" fillId="8" borderId="10" xfId="0" applyFont="1" applyFill="1" applyBorder="1" applyAlignment="1">
      <alignment horizontal="center" vertical="center" wrapText="1"/>
    </xf>
    <xf numFmtId="0" fontId="7" fillId="7" borderId="10" xfId="0" applyFont="1" applyFill="1" applyBorder="1" applyAlignment="1">
      <alignment horizontal="center" vertical="center"/>
    </xf>
    <xf numFmtId="0" fontId="27" fillId="8" borderId="1" xfId="0" applyFont="1" applyFill="1" applyBorder="1" applyAlignment="1">
      <alignment horizontal="center" vertical="center" wrapText="1"/>
    </xf>
    <xf numFmtId="0" fontId="9" fillId="7" borderId="1" xfId="0" applyFont="1" applyFill="1" applyBorder="1" applyAlignment="1">
      <alignment horizontal="center" vertical="center" wrapText="1"/>
    </xf>
    <xf numFmtId="0" fontId="9" fillId="8" borderId="3" xfId="0" applyFont="1" applyFill="1" applyBorder="1" applyAlignment="1">
      <alignment horizontal="center" vertical="center" wrapText="1"/>
    </xf>
    <xf numFmtId="3" fontId="9" fillId="8" borderId="3" xfId="0" applyNumberFormat="1" applyFont="1" applyFill="1" applyBorder="1" applyAlignment="1">
      <alignment horizontal="center" vertical="center" wrapText="1"/>
    </xf>
    <xf numFmtId="0" fontId="6" fillId="7" borderId="1" xfId="0" applyFont="1" applyFill="1" applyBorder="1" applyAlignment="1">
      <alignment horizontal="center" vertical="center"/>
    </xf>
    <xf numFmtId="0" fontId="9" fillId="8" borderId="17" xfId="0" applyFont="1" applyFill="1" applyBorder="1" applyAlignment="1">
      <alignment horizontal="center" vertical="center" wrapText="1"/>
    </xf>
    <xf numFmtId="0" fontId="7" fillId="7" borderId="10" xfId="0" applyFont="1" applyFill="1" applyBorder="1" applyAlignment="1">
      <alignment horizontal="center" vertical="center" wrapText="1"/>
    </xf>
    <xf numFmtId="0" fontId="9" fillId="10" borderId="1" xfId="0" applyFont="1" applyFill="1" applyBorder="1" applyAlignment="1">
      <alignment horizontal="center" vertical="center" wrapText="1"/>
    </xf>
    <xf numFmtId="0" fontId="7" fillId="0" borderId="11" xfId="0" applyFont="1" applyBorder="1" applyAlignment="1">
      <alignment horizontal="center" vertical="center"/>
    </xf>
    <xf numFmtId="0" fontId="28" fillId="0" borderId="6" xfId="0" applyFont="1" applyBorder="1" applyAlignment="1">
      <alignment vertical="center" wrapText="1"/>
    </xf>
    <xf numFmtId="0" fontId="29" fillId="0" borderId="1" xfId="0" applyFont="1" applyBorder="1" applyAlignment="1">
      <alignment vertical="center" wrapText="1"/>
    </xf>
    <xf numFmtId="0" fontId="9" fillId="8" borderId="2" xfId="0" applyFont="1" applyFill="1" applyBorder="1" applyAlignment="1">
      <alignment horizontal="center" vertical="center" wrapText="1"/>
    </xf>
    <xf numFmtId="0" fontId="7" fillId="7" borderId="0" xfId="0" applyFont="1" applyFill="1"/>
    <xf numFmtId="3" fontId="9" fillId="8" borderId="2" xfId="0" applyNumberFormat="1" applyFont="1" applyFill="1" applyBorder="1" applyAlignment="1">
      <alignment horizontal="center" vertical="center" wrapText="1"/>
    </xf>
    <xf numFmtId="0" fontId="7" fillId="7" borderId="2" xfId="0" applyFont="1" applyFill="1" applyBorder="1" applyAlignment="1">
      <alignment horizontal="center" vertical="center"/>
    </xf>
    <xf numFmtId="0" fontId="28" fillId="0" borderId="1" xfId="0" applyFont="1" applyBorder="1" applyAlignment="1">
      <alignment vertical="center" wrapText="1"/>
    </xf>
    <xf numFmtId="0" fontId="7" fillId="0" borderId="11" xfId="0" applyFont="1" applyBorder="1"/>
    <xf numFmtId="0" fontId="18" fillId="10" borderId="1" xfId="0" applyFont="1" applyFill="1" applyBorder="1" applyAlignment="1">
      <alignment horizontal="center" vertical="center" wrapText="1"/>
    </xf>
    <xf numFmtId="0" fontId="31" fillId="0" borderId="0" xfId="0" applyFont="1" applyAlignment="1">
      <alignment horizontal="left"/>
    </xf>
    <xf numFmtId="0" fontId="32" fillId="0" borderId="4" xfId="0" applyFont="1" applyBorder="1"/>
    <xf numFmtId="0" fontId="32" fillId="0" borderId="14" xfId="0" applyFont="1" applyBorder="1"/>
    <xf numFmtId="0" fontId="32" fillId="0" borderId="15" xfId="0" applyFont="1" applyBorder="1"/>
    <xf numFmtId="0" fontId="32" fillId="0" borderId="0" xfId="0" applyFont="1"/>
    <xf numFmtId="0" fontId="34" fillId="9" borderId="4" xfId="0" applyFont="1" applyFill="1" applyBorder="1" applyAlignment="1">
      <alignment horizontal="center"/>
    </xf>
    <xf numFmtId="0" fontId="34" fillId="0" borderId="4" xfId="0" applyFont="1" applyBorder="1" applyAlignment="1">
      <alignment horizontal="center"/>
    </xf>
    <xf numFmtId="3" fontId="34" fillId="0" borderId="4" xfId="1" applyNumberFormat="1" applyFont="1" applyFill="1" applyBorder="1" applyAlignment="1">
      <alignment horizontal="center"/>
    </xf>
    <xf numFmtId="0" fontId="35" fillId="0" borderId="4" xfId="0" applyFont="1" applyBorder="1"/>
    <xf numFmtId="0" fontId="35" fillId="0" borderId="14" xfId="0" applyFont="1" applyBorder="1"/>
    <xf numFmtId="0" fontId="35" fillId="0" borderId="15" xfId="0" applyFont="1" applyBorder="1"/>
    <xf numFmtId="0" fontId="35" fillId="0" borderId="0" xfId="0" applyFont="1"/>
    <xf numFmtId="0" fontId="30" fillId="0" borderId="12" xfId="0" applyFont="1" applyBorder="1" applyAlignment="1">
      <alignment horizontal="left" vertical="center"/>
    </xf>
    <xf numFmtId="0" fontId="32" fillId="0" borderId="4" xfId="0" applyFont="1" applyBorder="1" applyAlignment="1">
      <alignment horizontal="center" vertical="center"/>
    </xf>
    <xf numFmtId="3" fontId="32" fillId="0" borderId="4" xfId="1" applyNumberFormat="1" applyFont="1" applyFill="1" applyBorder="1" applyAlignment="1">
      <alignment horizontal="center" vertical="center"/>
    </xf>
    <xf numFmtId="3" fontId="32" fillId="0" borderId="4" xfId="0" applyNumberFormat="1" applyFont="1" applyBorder="1" applyAlignment="1">
      <alignment horizontal="center" vertical="center"/>
    </xf>
    <xf numFmtId="0" fontId="30" fillId="0" borderId="4" xfId="0" applyFont="1" applyBorder="1" applyAlignment="1">
      <alignment horizontal="center" vertical="center" wrapText="1"/>
    </xf>
    <xf numFmtId="0" fontId="36" fillId="9" borderId="14" xfId="0" applyFont="1" applyFill="1" applyBorder="1" applyAlignment="1">
      <alignment vertical="distributed"/>
    </xf>
    <xf numFmtId="0" fontId="36" fillId="9" borderId="15" xfId="0" applyFont="1" applyFill="1" applyBorder="1" applyAlignment="1">
      <alignment vertical="distributed"/>
    </xf>
    <xf numFmtId="0" fontId="36" fillId="9" borderId="0" xfId="0" applyFont="1" applyFill="1" applyAlignment="1">
      <alignment vertical="distributed"/>
    </xf>
    <xf numFmtId="0" fontId="32" fillId="0" borderId="0" xfId="0" applyFont="1" applyAlignment="1">
      <alignment horizontal="left"/>
    </xf>
    <xf numFmtId="0" fontId="31" fillId="0" borderId="0" xfId="0" applyFont="1"/>
    <xf numFmtId="0" fontId="37" fillId="0" borderId="0" xfId="0" applyFont="1"/>
    <xf numFmtId="0" fontId="32" fillId="0" borderId="7" xfId="0" applyFont="1" applyBorder="1" applyAlignment="1">
      <alignment horizontal="center" vertical="center"/>
    </xf>
    <xf numFmtId="0" fontId="32" fillId="0" borderId="19" xfId="0" applyFont="1" applyBorder="1" applyAlignment="1">
      <alignment horizontal="center" vertical="center"/>
    </xf>
    <xf numFmtId="0" fontId="32" fillId="0" borderId="7" xfId="0" applyFont="1" applyBorder="1"/>
    <xf numFmtId="0" fontId="7" fillId="12" borderId="2" xfId="0" applyFont="1" applyFill="1" applyBorder="1" applyAlignment="1">
      <alignment horizontal="center" vertical="center"/>
    </xf>
    <xf numFmtId="0" fontId="7" fillId="7" borderId="17" xfId="0" applyFont="1" applyFill="1" applyBorder="1" applyAlignment="1">
      <alignment horizontal="center" vertical="center"/>
    </xf>
    <xf numFmtId="0" fontId="7" fillId="9" borderId="3" xfId="0" applyFont="1" applyFill="1" applyBorder="1"/>
    <xf numFmtId="0" fontId="30" fillId="0" borderId="0" xfId="0" applyFont="1" applyAlignment="1">
      <alignment horizontal="left" vertical="center"/>
    </xf>
    <xf numFmtId="0" fontId="30" fillId="0" borderId="0" xfId="0" applyFont="1" applyAlignment="1">
      <alignment horizontal="left" vertical="center" wrapText="1"/>
    </xf>
    <xf numFmtId="0" fontId="33" fillId="0" borderId="7" xfId="0" applyFont="1" applyBorder="1" applyAlignment="1">
      <alignment horizontal="center"/>
    </xf>
    <xf numFmtId="0" fontId="33" fillId="0" borderId="14" xfId="0" applyFont="1" applyBorder="1" applyAlignment="1">
      <alignment horizontal="center"/>
    </xf>
    <xf numFmtId="0" fontId="30" fillId="0" borderId="7" xfId="0" applyFont="1" applyBorder="1" applyAlignment="1">
      <alignment horizontal="center" vertical="center"/>
    </xf>
    <xf numFmtId="0" fontId="30" fillId="0" borderId="14" xfId="0" applyFont="1" applyBorder="1" applyAlignment="1">
      <alignment horizontal="center" vertical="center"/>
    </xf>
    <xf numFmtId="0" fontId="30" fillId="0" borderId="8" xfId="0" applyFont="1" applyBorder="1" applyAlignment="1">
      <alignment horizontal="center" vertical="center"/>
    </xf>
    <xf numFmtId="0" fontId="30" fillId="0" borderId="7" xfId="0" applyFont="1" applyBorder="1" applyAlignment="1">
      <alignment horizontal="center" vertical="center" wrapText="1"/>
    </xf>
    <xf numFmtId="0" fontId="30" fillId="0" borderId="14" xfId="0" applyFont="1" applyBorder="1" applyAlignment="1">
      <alignment horizontal="center" vertical="center" wrapText="1"/>
    </xf>
    <xf numFmtId="0" fontId="30" fillId="0" borderId="8" xfId="0" applyFont="1" applyBorder="1" applyAlignment="1">
      <alignment horizontal="center" vertical="center" wrapText="1"/>
    </xf>
    <xf numFmtId="0" fontId="30" fillId="0" borderId="5" xfId="0" applyFont="1" applyBorder="1" applyAlignment="1">
      <alignment horizontal="center" vertical="center" wrapText="1"/>
    </xf>
    <xf numFmtId="0" fontId="30" fillId="0" borderId="4" xfId="0" applyFont="1" applyBorder="1" applyAlignment="1">
      <alignment horizontal="center" vertical="center" wrapText="1"/>
    </xf>
  </cellXfs>
  <cellStyles count="8">
    <cellStyle name="Dobro" xfId="2" builtinId="26"/>
    <cellStyle name="Navadno" xfId="0" builtinId="0"/>
    <cellStyle name="Nevtralno" xfId="4" builtinId="28"/>
    <cellStyle name="Poudarek1" xfId="5" builtinId="29"/>
    <cellStyle name="Poudarek2" xfId="6" builtinId="33"/>
    <cellStyle name="Slabo" xfId="3" builtinId="27"/>
    <cellStyle name="Valuta" xfId="7" builtinId="4"/>
    <cellStyle name="Vejic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76"/>
  <sheetViews>
    <sheetView tabSelected="1" zoomScale="80" zoomScaleNormal="80" workbookViewId="0">
      <selection activeCell="G2" sqref="G2"/>
    </sheetView>
  </sheetViews>
  <sheetFormatPr defaultRowHeight="12.75" x14ac:dyDescent="0.2"/>
  <cols>
    <col min="1" max="1" width="9.140625" style="47"/>
    <col min="2" max="2" width="14.85546875" style="2" customWidth="1"/>
    <col min="3" max="3" width="33.28515625" style="2" customWidth="1"/>
    <col min="4" max="4" width="93.42578125" style="2" customWidth="1"/>
    <col min="5" max="5" width="5.5703125" style="2" customWidth="1"/>
    <col min="6" max="6" width="8.7109375" style="2" customWidth="1"/>
    <col min="7" max="7" width="14" style="2" customWidth="1"/>
    <col min="8" max="8" width="28" style="2" customWidth="1"/>
    <col min="9" max="9" width="16" style="2" customWidth="1"/>
    <col min="10" max="10" width="12.28515625" style="2" customWidth="1"/>
    <col min="11" max="11" width="10.28515625" style="2" customWidth="1"/>
    <col min="12" max="12" width="11.5703125" style="2" customWidth="1"/>
    <col min="13" max="13" width="13.28515625" style="2" customWidth="1"/>
    <col min="14" max="14" width="7.42578125" style="2" customWidth="1"/>
    <col min="15" max="15" width="14.28515625" style="2" customWidth="1"/>
    <col min="16" max="16" width="15.140625" style="2" customWidth="1"/>
    <col min="17" max="17" width="11.85546875" style="2" customWidth="1"/>
    <col min="18" max="18" width="12" style="2" customWidth="1"/>
    <col min="19" max="16384" width="9.140625" style="2"/>
  </cols>
  <sheetData>
    <row r="1" spans="1:18" s="180" customFormat="1" ht="18.75" x14ac:dyDescent="0.3">
      <c r="A1" s="210" t="s">
        <v>1218</v>
      </c>
      <c r="B1" s="210"/>
      <c r="C1" s="210"/>
      <c r="D1" s="210"/>
    </row>
    <row r="2" spans="1:18" s="180" customFormat="1" ht="18.75" x14ac:dyDescent="0.3">
      <c r="A2" s="209" t="s">
        <v>1219</v>
      </c>
      <c r="B2" s="209"/>
      <c r="C2" s="209"/>
      <c r="D2" s="209"/>
    </row>
    <row r="3" spans="1:18" s="180" customFormat="1" ht="18.75" x14ac:dyDescent="0.3">
      <c r="A3" s="209" t="s">
        <v>1220</v>
      </c>
      <c r="B3" s="209"/>
      <c r="C3" s="209"/>
      <c r="D3" s="209"/>
    </row>
    <row r="4" spans="1:18" s="180" customFormat="1" ht="18.75" x14ac:dyDescent="0.3">
      <c r="A4" s="209" t="s">
        <v>1224</v>
      </c>
      <c r="B4" s="209"/>
      <c r="C4" s="209"/>
      <c r="D4" s="209"/>
    </row>
    <row r="5" spans="1:18" s="180" customFormat="1" ht="19.5" thickBot="1" x14ac:dyDescent="0.35">
      <c r="A5" s="192" t="s">
        <v>1255</v>
      </c>
      <c r="B5" s="192"/>
      <c r="C5" s="192"/>
      <c r="D5" s="192"/>
    </row>
    <row r="6" spans="1:18" s="42" customFormat="1" ht="39" thickBot="1" x14ac:dyDescent="0.3">
      <c r="A6" s="39" t="s">
        <v>837</v>
      </c>
      <c r="B6" s="40" t="s">
        <v>838</v>
      </c>
      <c r="C6" s="149" t="s">
        <v>839</v>
      </c>
      <c r="D6" s="40" t="s">
        <v>0</v>
      </c>
      <c r="E6" s="40" t="s">
        <v>840</v>
      </c>
      <c r="F6" s="41" t="s">
        <v>845</v>
      </c>
      <c r="G6" s="40" t="s">
        <v>921</v>
      </c>
      <c r="H6" s="40" t="s">
        <v>842</v>
      </c>
      <c r="I6" s="40" t="s">
        <v>843</v>
      </c>
      <c r="J6" s="40" t="s">
        <v>841</v>
      </c>
      <c r="K6" s="40" t="s">
        <v>845</v>
      </c>
      <c r="L6" s="40" t="s">
        <v>846</v>
      </c>
      <c r="M6" s="40" t="s">
        <v>847</v>
      </c>
      <c r="N6" s="43" t="s">
        <v>844</v>
      </c>
      <c r="O6" s="44" t="s">
        <v>848</v>
      </c>
      <c r="P6" s="40" t="s">
        <v>849</v>
      </c>
      <c r="Q6" s="40" t="s">
        <v>850</v>
      </c>
      <c r="R6" s="45" t="s">
        <v>851</v>
      </c>
    </row>
    <row r="7" spans="1:18" s="191" customFormat="1" ht="21.75" thickBot="1" x14ac:dyDescent="0.4">
      <c r="A7" s="211" t="s">
        <v>922</v>
      </c>
      <c r="B7" s="212"/>
      <c r="C7" s="212"/>
      <c r="D7" s="185"/>
      <c r="E7" s="186"/>
      <c r="F7" s="187"/>
      <c r="G7" s="188"/>
      <c r="H7" s="189"/>
      <c r="I7" s="189"/>
      <c r="J7" s="189"/>
      <c r="K7" s="189"/>
      <c r="L7" s="189"/>
      <c r="M7" s="189"/>
      <c r="N7" s="189"/>
      <c r="O7" s="189"/>
      <c r="P7" s="189"/>
      <c r="Q7" s="189"/>
      <c r="R7" s="190"/>
    </row>
    <row r="8" spans="1:18" ht="102" x14ac:dyDescent="0.2">
      <c r="A8" s="61" t="s">
        <v>852</v>
      </c>
      <c r="B8" s="62" t="s">
        <v>106</v>
      </c>
      <c r="C8" s="62" t="s">
        <v>819</v>
      </c>
      <c r="D8" s="62" t="s">
        <v>628</v>
      </c>
      <c r="E8" s="62" t="s">
        <v>1</v>
      </c>
      <c r="F8" s="63">
        <v>10</v>
      </c>
      <c r="G8" s="30">
        <v>30</v>
      </c>
      <c r="H8" s="58"/>
      <c r="I8" s="58"/>
      <c r="J8" s="58"/>
      <c r="K8" s="58"/>
      <c r="L8" s="58"/>
      <c r="M8" s="58"/>
      <c r="N8" s="58"/>
      <c r="O8" s="58"/>
      <c r="P8" s="58"/>
      <c r="Q8" s="58"/>
      <c r="R8" s="58"/>
    </row>
    <row r="9" spans="1:18" ht="102" x14ac:dyDescent="0.2">
      <c r="A9" s="61" t="s">
        <v>853</v>
      </c>
      <c r="B9" s="3">
        <v>121001</v>
      </c>
      <c r="C9" s="3" t="s">
        <v>820</v>
      </c>
      <c r="D9" s="3" t="s">
        <v>628</v>
      </c>
      <c r="E9" s="3" t="s">
        <v>1</v>
      </c>
      <c r="F9" s="4">
        <v>10</v>
      </c>
      <c r="G9" s="5">
        <v>26</v>
      </c>
      <c r="H9" s="6"/>
      <c r="I9" s="6"/>
      <c r="J9" s="6"/>
      <c r="K9" s="6"/>
      <c r="L9" s="6"/>
      <c r="M9" s="6"/>
      <c r="N9" s="6"/>
      <c r="O9" s="6"/>
      <c r="P9" s="6"/>
      <c r="Q9" s="6"/>
      <c r="R9" s="6"/>
    </row>
    <row r="10" spans="1:18" ht="51" x14ac:dyDescent="0.2">
      <c r="A10" s="61" t="s">
        <v>854</v>
      </c>
      <c r="B10" s="7" t="s">
        <v>105</v>
      </c>
      <c r="C10" s="7" t="s">
        <v>822</v>
      </c>
      <c r="D10" s="7" t="s">
        <v>104</v>
      </c>
      <c r="E10" s="7" t="s">
        <v>1</v>
      </c>
      <c r="F10" s="8">
        <v>10</v>
      </c>
      <c r="G10" s="5">
        <v>50</v>
      </c>
      <c r="H10" s="6"/>
      <c r="I10" s="6"/>
      <c r="J10" s="6"/>
      <c r="K10" s="6"/>
      <c r="L10" s="6"/>
      <c r="M10" s="6"/>
      <c r="N10" s="6"/>
      <c r="O10" s="6"/>
      <c r="P10" s="6"/>
      <c r="Q10" s="6"/>
      <c r="R10" s="6"/>
    </row>
    <row r="11" spans="1:18" ht="76.5" x14ac:dyDescent="0.2">
      <c r="A11" s="61" t="s">
        <v>855</v>
      </c>
      <c r="B11" s="3" t="s">
        <v>103</v>
      </c>
      <c r="C11" s="3" t="s">
        <v>102</v>
      </c>
      <c r="D11" s="3" t="s">
        <v>101</v>
      </c>
      <c r="E11" s="7" t="s">
        <v>1</v>
      </c>
      <c r="F11" s="4">
        <v>10</v>
      </c>
      <c r="G11" s="5">
        <v>26</v>
      </c>
      <c r="H11" s="6"/>
      <c r="I11" s="6"/>
      <c r="J11" s="6"/>
      <c r="K11" s="6"/>
      <c r="L11" s="6"/>
      <c r="M11" s="6"/>
      <c r="N11" s="6"/>
      <c r="O11" s="6"/>
      <c r="P11" s="6"/>
      <c r="Q11" s="6"/>
      <c r="R11" s="6"/>
    </row>
    <row r="12" spans="1:18" ht="51" x14ac:dyDescent="0.2">
      <c r="A12" s="61" t="s">
        <v>856</v>
      </c>
      <c r="B12" s="3">
        <v>121231</v>
      </c>
      <c r="C12" s="3" t="s">
        <v>821</v>
      </c>
      <c r="D12" s="3" t="s">
        <v>629</v>
      </c>
      <c r="E12" s="7" t="s">
        <v>1</v>
      </c>
      <c r="F12" s="4">
        <v>10</v>
      </c>
      <c r="G12" s="5">
        <v>20</v>
      </c>
      <c r="H12" s="6"/>
      <c r="I12" s="6"/>
      <c r="J12" s="6"/>
      <c r="K12" s="6"/>
      <c r="L12" s="6"/>
      <c r="M12" s="6"/>
      <c r="N12" s="6"/>
      <c r="O12" s="6"/>
      <c r="P12" s="6"/>
      <c r="Q12" s="6"/>
      <c r="R12" s="6"/>
    </row>
    <row r="13" spans="1:18" ht="63.75" x14ac:dyDescent="0.2">
      <c r="A13" s="61" t="s">
        <v>857</v>
      </c>
      <c r="B13" s="36">
        <v>124822</v>
      </c>
      <c r="C13" s="36" t="s">
        <v>608</v>
      </c>
      <c r="D13" s="36" t="s">
        <v>682</v>
      </c>
      <c r="E13" s="37" t="s">
        <v>1</v>
      </c>
      <c r="F13" s="38">
        <v>10</v>
      </c>
      <c r="G13" s="5">
        <v>2</v>
      </c>
      <c r="H13" s="6"/>
      <c r="I13" s="6"/>
      <c r="J13" s="6"/>
      <c r="K13" s="6"/>
      <c r="L13" s="6"/>
      <c r="M13" s="6"/>
      <c r="N13" s="6"/>
      <c r="O13" s="6"/>
      <c r="P13" s="6"/>
      <c r="Q13" s="6"/>
      <c r="R13" s="6"/>
    </row>
    <row r="14" spans="1:18" ht="63.75" x14ac:dyDescent="0.2">
      <c r="A14" s="61" t="s">
        <v>858</v>
      </c>
      <c r="B14" s="36">
        <v>121153</v>
      </c>
      <c r="C14" s="36" t="s">
        <v>681</v>
      </c>
      <c r="D14" s="36" t="s">
        <v>685</v>
      </c>
      <c r="E14" s="37" t="s">
        <v>1</v>
      </c>
      <c r="F14" s="38">
        <v>10</v>
      </c>
      <c r="G14" s="5">
        <v>10</v>
      </c>
      <c r="H14" s="6"/>
      <c r="I14" s="6"/>
      <c r="J14" s="6"/>
      <c r="K14" s="6"/>
      <c r="L14" s="6"/>
      <c r="M14" s="6"/>
      <c r="N14" s="6"/>
      <c r="O14" s="6"/>
      <c r="P14" s="6"/>
      <c r="Q14" s="6"/>
      <c r="R14" s="6"/>
    </row>
    <row r="15" spans="1:18" ht="102" x14ac:dyDescent="0.2">
      <c r="A15" s="61" t="s">
        <v>859</v>
      </c>
      <c r="B15" s="7" t="s">
        <v>99</v>
      </c>
      <c r="C15" s="7" t="s">
        <v>823</v>
      </c>
      <c r="D15" s="7" t="s">
        <v>630</v>
      </c>
      <c r="E15" s="7" t="s">
        <v>1</v>
      </c>
      <c r="F15" s="8">
        <v>10</v>
      </c>
      <c r="G15" s="5">
        <v>40</v>
      </c>
      <c r="H15" s="6"/>
      <c r="I15" s="6"/>
      <c r="J15" s="6"/>
      <c r="K15" s="6"/>
      <c r="L15" s="6"/>
      <c r="M15" s="6"/>
      <c r="N15" s="6"/>
      <c r="O15" s="6"/>
      <c r="P15" s="6"/>
      <c r="Q15" s="6"/>
      <c r="R15" s="6"/>
    </row>
    <row r="16" spans="1:18" ht="102" x14ac:dyDescent="0.2">
      <c r="A16" s="61" t="s">
        <v>860</v>
      </c>
      <c r="B16" s="3" t="s">
        <v>100</v>
      </c>
      <c r="C16" s="3" t="s">
        <v>824</v>
      </c>
      <c r="D16" s="3" t="s">
        <v>630</v>
      </c>
      <c r="E16" s="7" t="s">
        <v>1</v>
      </c>
      <c r="F16" s="4">
        <v>50</v>
      </c>
      <c r="G16" s="5">
        <v>20</v>
      </c>
      <c r="H16" s="6"/>
      <c r="I16" s="6"/>
      <c r="J16" s="6"/>
      <c r="K16" s="6"/>
      <c r="L16" s="6"/>
      <c r="M16" s="6"/>
      <c r="N16" s="6"/>
      <c r="O16" s="6"/>
      <c r="P16" s="6"/>
      <c r="Q16" s="6"/>
      <c r="R16" s="6"/>
    </row>
    <row r="17" spans="1:18" ht="63.75" x14ac:dyDescent="0.2">
      <c r="A17" s="61" t="s">
        <v>861</v>
      </c>
      <c r="B17" s="3" t="s">
        <v>14</v>
      </c>
      <c r="C17" s="3" t="s">
        <v>825</v>
      </c>
      <c r="D17" s="3" t="s">
        <v>631</v>
      </c>
      <c r="E17" s="3" t="s">
        <v>1</v>
      </c>
      <c r="F17" s="4">
        <v>40</v>
      </c>
      <c r="G17" s="5">
        <v>10</v>
      </c>
      <c r="H17" s="6"/>
      <c r="I17" s="6"/>
      <c r="J17" s="6"/>
      <c r="K17" s="6"/>
      <c r="L17" s="6"/>
      <c r="M17" s="6"/>
      <c r="N17" s="6"/>
      <c r="O17" s="6"/>
      <c r="P17" s="6"/>
      <c r="Q17" s="6"/>
      <c r="R17" s="6"/>
    </row>
    <row r="18" spans="1:18" ht="25.5" x14ac:dyDescent="0.2">
      <c r="A18" s="61" t="s">
        <v>862</v>
      </c>
      <c r="B18" s="3" t="s">
        <v>98</v>
      </c>
      <c r="C18" s="3" t="s">
        <v>97</v>
      </c>
      <c r="D18" s="3" t="s">
        <v>96</v>
      </c>
      <c r="E18" s="7" t="s">
        <v>1</v>
      </c>
      <c r="F18" s="4">
        <v>50</v>
      </c>
      <c r="G18" s="5">
        <v>26</v>
      </c>
      <c r="H18" s="6"/>
      <c r="I18" s="6"/>
      <c r="J18" s="6"/>
      <c r="K18" s="6"/>
      <c r="L18" s="6"/>
      <c r="M18" s="6"/>
      <c r="N18" s="6"/>
      <c r="O18" s="6"/>
      <c r="P18" s="6"/>
      <c r="Q18" s="6"/>
      <c r="R18" s="6"/>
    </row>
    <row r="19" spans="1:18" ht="76.5" x14ac:dyDescent="0.2">
      <c r="A19" s="61" t="s">
        <v>863</v>
      </c>
      <c r="B19" s="3" t="s">
        <v>24</v>
      </c>
      <c r="C19" s="3" t="s">
        <v>23</v>
      </c>
      <c r="D19" s="3" t="s">
        <v>22</v>
      </c>
      <c r="E19" s="3" t="s">
        <v>9</v>
      </c>
      <c r="F19" s="4">
        <v>1</v>
      </c>
      <c r="G19" s="5">
        <v>110</v>
      </c>
      <c r="H19" s="6"/>
      <c r="I19" s="6"/>
      <c r="J19" s="6"/>
      <c r="K19" s="6"/>
      <c r="L19" s="6"/>
      <c r="M19" s="6"/>
      <c r="N19" s="6"/>
      <c r="O19" s="6"/>
      <c r="P19" s="6"/>
      <c r="Q19" s="6"/>
      <c r="R19" s="6"/>
    </row>
    <row r="20" spans="1:18" ht="63.75" x14ac:dyDescent="0.2">
      <c r="A20" s="61" t="s">
        <v>864</v>
      </c>
      <c r="B20" s="7" t="s">
        <v>21</v>
      </c>
      <c r="C20" s="7" t="s">
        <v>826</v>
      </c>
      <c r="D20" s="7" t="s">
        <v>683</v>
      </c>
      <c r="E20" s="7" t="s">
        <v>9</v>
      </c>
      <c r="F20" s="8">
        <v>1</v>
      </c>
      <c r="G20" s="5">
        <v>52</v>
      </c>
      <c r="H20" s="6"/>
      <c r="I20" s="6"/>
      <c r="J20" s="6"/>
      <c r="K20" s="6"/>
      <c r="L20" s="6"/>
      <c r="M20" s="6"/>
      <c r="N20" s="6"/>
      <c r="O20" s="6"/>
      <c r="P20" s="6"/>
      <c r="Q20" s="6"/>
      <c r="R20" s="6"/>
    </row>
    <row r="21" spans="1:18" ht="76.5" x14ac:dyDescent="0.2">
      <c r="A21" s="61" t="s">
        <v>865</v>
      </c>
      <c r="B21" s="3" t="s">
        <v>20</v>
      </c>
      <c r="C21" s="3" t="s">
        <v>827</v>
      </c>
      <c r="D21" s="3" t="s">
        <v>684</v>
      </c>
      <c r="E21" s="3" t="s">
        <v>9</v>
      </c>
      <c r="F21" s="4">
        <v>1</v>
      </c>
      <c r="G21" s="5">
        <v>70</v>
      </c>
      <c r="H21" s="6"/>
      <c r="I21" s="6"/>
      <c r="J21" s="6"/>
      <c r="K21" s="6"/>
      <c r="L21" s="6"/>
      <c r="M21" s="6"/>
      <c r="N21" s="6"/>
      <c r="O21" s="6"/>
      <c r="P21" s="6"/>
      <c r="Q21" s="6"/>
      <c r="R21" s="6"/>
    </row>
    <row r="22" spans="1:18" ht="38.25" x14ac:dyDescent="0.2">
      <c r="A22" s="61" t="s">
        <v>866</v>
      </c>
      <c r="B22" s="12">
        <v>123912</v>
      </c>
      <c r="C22" s="12" t="s">
        <v>828</v>
      </c>
      <c r="D22" s="12" t="s">
        <v>10</v>
      </c>
      <c r="E22" s="12" t="s">
        <v>9</v>
      </c>
      <c r="F22" s="13">
        <v>1</v>
      </c>
      <c r="G22" s="5">
        <v>16</v>
      </c>
      <c r="H22" s="6"/>
      <c r="I22" s="6"/>
      <c r="J22" s="6"/>
      <c r="K22" s="6"/>
      <c r="L22" s="6"/>
      <c r="M22" s="6"/>
      <c r="N22" s="6"/>
      <c r="O22" s="6"/>
      <c r="P22" s="6"/>
      <c r="Q22" s="6"/>
      <c r="R22" s="6"/>
    </row>
    <row r="23" spans="1:18" ht="38.25" x14ac:dyDescent="0.2">
      <c r="A23" s="61" t="s">
        <v>867</v>
      </c>
      <c r="B23" s="12">
        <v>123914</v>
      </c>
      <c r="C23" s="12" t="s">
        <v>829</v>
      </c>
      <c r="D23" s="12" t="s">
        <v>632</v>
      </c>
      <c r="E23" s="12" t="s">
        <v>9</v>
      </c>
      <c r="F23" s="13">
        <v>1</v>
      </c>
      <c r="G23" s="5">
        <v>16</v>
      </c>
      <c r="H23" s="6"/>
      <c r="I23" s="6"/>
      <c r="J23" s="6"/>
      <c r="K23" s="6"/>
      <c r="L23" s="6"/>
      <c r="M23" s="6"/>
      <c r="N23" s="6"/>
      <c r="O23" s="6"/>
      <c r="P23" s="6"/>
      <c r="Q23" s="6"/>
      <c r="R23" s="6"/>
    </row>
    <row r="24" spans="1:18" ht="25.5" x14ac:dyDescent="0.2">
      <c r="A24" s="61" t="s">
        <v>868</v>
      </c>
      <c r="B24" s="12" t="s">
        <v>39</v>
      </c>
      <c r="C24" s="12" t="s">
        <v>38</v>
      </c>
      <c r="D24" s="14" t="s">
        <v>37</v>
      </c>
      <c r="E24" s="12" t="s">
        <v>9</v>
      </c>
      <c r="F24" s="13">
        <v>1</v>
      </c>
      <c r="G24" s="5">
        <v>100</v>
      </c>
      <c r="H24" s="6"/>
      <c r="I24" s="6"/>
      <c r="J24" s="6"/>
      <c r="K24" s="6"/>
      <c r="L24" s="6"/>
      <c r="M24" s="6"/>
      <c r="N24" s="6"/>
      <c r="O24" s="6"/>
      <c r="P24" s="6"/>
      <c r="Q24" s="6"/>
      <c r="R24" s="6"/>
    </row>
    <row r="25" spans="1:18" ht="25.5" x14ac:dyDescent="0.2">
      <c r="A25" s="61" t="s">
        <v>869</v>
      </c>
      <c r="B25" s="12" t="s">
        <v>36</v>
      </c>
      <c r="C25" s="12" t="s">
        <v>35</v>
      </c>
      <c r="D25" s="14" t="s">
        <v>34</v>
      </c>
      <c r="E25" s="12" t="s">
        <v>9</v>
      </c>
      <c r="F25" s="13">
        <v>1</v>
      </c>
      <c r="G25" s="5">
        <v>20</v>
      </c>
      <c r="H25" s="6"/>
      <c r="I25" s="6"/>
      <c r="J25" s="6"/>
      <c r="K25" s="6"/>
      <c r="L25" s="6"/>
      <c r="M25" s="6"/>
      <c r="N25" s="6"/>
      <c r="O25" s="6"/>
      <c r="P25" s="6"/>
      <c r="Q25" s="6"/>
      <c r="R25" s="6"/>
    </row>
    <row r="26" spans="1:18" ht="25.5" x14ac:dyDescent="0.2">
      <c r="A26" s="61" t="s">
        <v>870</v>
      </c>
      <c r="B26" s="12" t="s">
        <v>33</v>
      </c>
      <c r="C26" s="12" t="s">
        <v>32</v>
      </c>
      <c r="D26" s="14" t="s">
        <v>31</v>
      </c>
      <c r="E26" s="12" t="s">
        <v>9</v>
      </c>
      <c r="F26" s="13">
        <v>1</v>
      </c>
      <c r="G26" s="5">
        <v>20</v>
      </c>
      <c r="H26" s="6"/>
      <c r="I26" s="6"/>
      <c r="J26" s="6"/>
      <c r="K26" s="6"/>
      <c r="L26" s="6"/>
      <c r="M26" s="6"/>
      <c r="N26" s="6"/>
      <c r="O26" s="6"/>
      <c r="P26" s="6"/>
      <c r="Q26" s="6"/>
      <c r="R26" s="6"/>
    </row>
    <row r="27" spans="1:18" ht="25.5" x14ac:dyDescent="0.2">
      <c r="A27" s="61" t="s">
        <v>871</v>
      </c>
      <c r="B27" s="11" t="s">
        <v>30</v>
      </c>
      <c r="C27" s="14" t="s">
        <v>29</v>
      </c>
      <c r="D27" s="14" t="s">
        <v>28</v>
      </c>
      <c r="E27" s="11" t="s">
        <v>9</v>
      </c>
      <c r="F27" s="15">
        <v>1</v>
      </c>
      <c r="G27" s="5">
        <v>16</v>
      </c>
      <c r="H27" s="6"/>
      <c r="I27" s="6"/>
      <c r="J27" s="6"/>
      <c r="K27" s="6"/>
      <c r="L27" s="6"/>
      <c r="M27" s="6"/>
      <c r="N27" s="6"/>
      <c r="O27" s="6"/>
      <c r="P27" s="6"/>
      <c r="Q27" s="6"/>
      <c r="R27" s="6"/>
    </row>
    <row r="28" spans="1:18" s="34" customFormat="1" ht="38.25" x14ac:dyDescent="0.2">
      <c r="A28" s="61" t="s">
        <v>872</v>
      </c>
      <c r="B28" s="11">
        <v>123971</v>
      </c>
      <c r="C28" s="14" t="s">
        <v>718</v>
      </c>
      <c r="D28" s="14" t="s">
        <v>719</v>
      </c>
      <c r="E28" s="11" t="s">
        <v>9</v>
      </c>
      <c r="F28" s="15">
        <v>1</v>
      </c>
      <c r="G28" s="5">
        <v>4</v>
      </c>
      <c r="H28" s="46"/>
      <c r="I28" s="6"/>
      <c r="J28" s="46"/>
      <c r="K28" s="46"/>
      <c r="L28" s="46"/>
      <c r="M28" s="46"/>
      <c r="N28" s="46"/>
      <c r="O28" s="46"/>
      <c r="P28" s="46"/>
      <c r="Q28" s="46"/>
      <c r="R28" s="46"/>
    </row>
    <row r="29" spans="1:18" ht="63.75" x14ac:dyDescent="0.2">
      <c r="A29" s="61" t="s">
        <v>873</v>
      </c>
      <c r="B29" s="9" t="s">
        <v>92</v>
      </c>
      <c r="C29" s="9" t="s">
        <v>91</v>
      </c>
      <c r="D29" s="7" t="s">
        <v>90</v>
      </c>
      <c r="E29" s="7" t="s">
        <v>1</v>
      </c>
      <c r="F29" s="10">
        <v>10</v>
      </c>
      <c r="G29" s="5">
        <v>10</v>
      </c>
      <c r="H29" s="6"/>
      <c r="I29" s="6"/>
      <c r="J29" s="6"/>
      <c r="K29" s="6"/>
      <c r="L29" s="6"/>
      <c r="M29" s="6"/>
      <c r="N29" s="6"/>
      <c r="O29" s="6"/>
      <c r="P29" s="6"/>
      <c r="Q29" s="6"/>
      <c r="R29" s="6"/>
    </row>
    <row r="30" spans="1:18" ht="76.5" x14ac:dyDescent="0.2">
      <c r="A30" s="61" t="s">
        <v>874</v>
      </c>
      <c r="B30" s="7" t="s">
        <v>95</v>
      </c>
      <c r="C30" s="7" t="s">
        <v>94</v>
      </c>
      <c r="D30" s="7" t="s">
        <v>93</v>
      </c>
      <c r="E30" s="7" t="s">
        <v>1</v>
      </c>
      <c r="F30" s="8">
        <v>10</v>
      </c>
      <c r="G30" s="5">
        <v>10</v>
      </c>
      <c r="H30" s="6"/>
      <c r="I30" s="6"/>
      <c r="J30" s="6"/>
      <c r="K30" s="6"/>
      <c r="L30" s="6"/>
      <c r="M30" s="6"/>
      <c r="N30" s="6"/>
      <c r="O30" s="6"/>
      <c r="P30" s="6"/>
      <c r="Q30" s="6"/>
      <c r="R30" s="6"/>
    </row>
    <row r="31" spans="1:18" ht="89.25" x14ac:dyDescent="0.2">
      <c r="A31" s="61" t="s">
        <v>875</v>
      </c>
      <c r="B31" s="7" t="s">
        <v>89</v>
      </c>
      <c r="C31" s="7" t="s">
        <v>88</v>
      </c>
      <c r="D31" s="7" t="s">
        <v>633</v>
      </c>
      <c r="E31" s="7" t="s">
        <v>1</v>
      </c>
      <c r="F31" s="8">
        <v>25</v>
      </c>
      <c r="G31" s="5">
        <v>100</v>
      </c>
      <c r="H31" s="6"/>
      <c r="I31" s="6"/>
      <c r="J31" s="6"/>
      <c r="K31" s="6"/>
      <c r="L31" s="6"/>
      <c r="M31" s="6"/>
      <c r="N31" s="6"/>
      <c r="O31" s="6"/>
      <c r="P31" s="6"/>
      <c r="Q31" s="6"/>
      <c r="R31" s="6"/>
    </row>
    <row r="32" spans="1:18" ht="89.25" x14ac:dyDescent="0.2">
      <c r="A32" s="61" t="s">
        <v>876</v>
      </c>
      <c r="B32" s="3" t="s">
        <v>87</v>
      </c>
      <c r="C32" s="3" t="s">
        <v>86</v>
      </c>
      <c r="D32" s="3" t="s">
        <v>633</v>
      </c>
      <c r="E32" s="7" t="s">
        <v>1</v>
      </c>
      <c r="F32" s="4">
        <v>25</v>
      </c>
      <c r="G32" s="5">
        <v>110</v>
      </c>
      <c r="H32" s="6"/>
      <c r="I32" s="6"/>
      <c r="J32" s="6"/>
      <c r="K32" s="6"/>
      <c r="L32" s="6"/>
      <c r="M32" s="6"/>
      <c r="N32" s="6"/>
      <c r="O32" s="6"/>
      <c r="P32" s="6"/>
      <c r="Q32" s="6"/>
      <c r="R32" s="6"/>
    </row>
    <row r="33" spans="1:18" ht="89.25" x14ac:dyDescent="0.2">
      <c r="A33" s="61" t="s">
        <v>877</v>
      </c>
      <c r="B33" s="12">
        <v>123909</v>
      </c>
      <c r="C33" s="12" t="s">
        <v>1180</v>
      </c>
      <c r="D33" s="12" t="s">
        <v>634</v>
      </c>
      <c r="E33" s="12" t="s">
        <v>1</v>
      </c>
      <c r="F33" s="13">
        <v>25</v>
      </c>
      <c r="G33" s="5">
        <v>6</v>
      </c>
      <c r="H33" s="6"/>
      <c r="I33" s="6"/>
      <c r="J33" s="6"/>
      <c r="K33" s="6"/>
      <c r="L33" s="6"/>
      <c r="M33" s="6"/>
      <c r="N33" s="6"/>
      <c r="O33" s="6"/>
      <c r="P33" s="6"/>
      <c r="Q33" s="6"/>
      <c r="R33" s="6"/>
    </row>
    <row r="34" spans="1:18" ht="25.5" x14ac:dyDescent="0.2">
      <c r="A34" s="61" t="s">
        <v>878</v>
      </c>
      <c r="B34" s="12" t="s">
        <v>3</v>
      </c>
      <c r="C34" s="12" t="s">
        <v>2</v>
      </c>
      <c r="D34" s="20" t="s">
        <v>736</v>
      </c>
      <c r="E34" s="7" t="s">
        <v>1</v>
      </c>
      <c r="F34" s="13">
        <v>50</v>
      </c>
      <c r="G34" s="5">
        <v>75</v>
      </c>
      <c r="H34" s="6"/>
      <c r="I34" s="6"/>
      <c r="J34" s="6"/>
      <c r="K34" s="6"/>
      <c r="L34" s="6"/>
      <c r="M34" s="6"/>
      <c r="N34" s="6"/>
      <c r="O34" s="6"/>
      <c r="P34" s="6"/>
      <c r="Q34" s="6"/>
      <c r="R34" s="6"/>
    </row>
    <row r="35" spans="1:18" ht="38.25" x14ac:dyDescent="0.2">
      <c r="A35" s="61" t="s">
        <v>879</v>
      </c>
      <c r="B35" s="12" t="s">
        <v>5</v>
      </c>
      <c r="C35" s="12" t="s">
        <v>4</v>
      </c>
      <c r="D35" s="20" t="s">
        <v>737</v>
      </c>
      <c r="E35" s="7" t="s">
        <v>1</v>
      </c>
      <c r="F35" s="13">
        <v>50</v>
      </c>
      <c r="G35" s="5">
        <v>80</v>
      </c>
      <c r="H35" s="6"/>
      <c r="I35" s="6"/>
      <c r="J35" s="6"/>
      <c r="K35" s="6"/>
      <c r="L35" s="6"/>
      <c r="M35" s="6"/>
      <c r="N35" s="6"/>
      <c r="O35" s="6"/>
      <c r="P35" s="6"/>
      <c r="Q35" s="6"/>
      <c r="R35" s="6"/>
    </row>
    <row r="36" spans="1:18" ht="25.5" x14ac:dyDescent="0.2">
      <c r="A36" s="61" t="s">
        <v>880</v>
      </c>
      <c r="B36" s="7" t="s">
        <v>85</v>
      </c>
      <c r="C36" s="7" t="s">
        <v>84</v>
      </c>
      <c r="D36" s="7" t="s">
        <v>71</v>
      </c>
      <c r="E36" s="7" t="s">
        <v>1</v>
      </c>
      <c r="F36" s="8">
        <v>25</v>
      </c>
      <c r="G36" s="5">
        <v>30</v>
      </c>
      <c r="H36" s="6"/>
      <c r="I36" s="6"/>
      <c r="J36" s="6"/>
      <c r="K36" s="6"/>
      <c r="L36" s="6"/>
      <c r="M36" s="6"/>
      <c r="N36" s="6"/>
      <c r="O36" s="6"/>
      <c r="P36" s="6"/>
      <c r="Q36" s="6"/>
      <c r="R36" s="6"/>
    </row>
    <row r="37" spans="1:18" ht="25.5" x14ac:dyDescent="0.2">
      <c r="A37" s="61" t="s">
        <v>881</v>
      </c>
      <c r="B37" s="3" t="s">
        <v>79</v>
      </c>
      <c r="C37" s="3" t="s">
        <v>78</v>
      </c>
      <c r="D37" s="3" t="s">
        <v>71</v>
      </c>
      <c r="E37" s="7" t="s">
        <v>1</v>
      </c>
      <c r="F37" s="4">
        <v>25</v>
      </c>
      <c r="G37" s="5">
        <v>45</v>
      </c>
      <c r="H37" s="6"/>
      <c r="I37" s="6"/>
      <c r="J37" s="6"/>
      <c r="K37" s="6"/>
      <c r="L37" s="6"/>
      <c r="M37" s="6"/>
      <c r="N37" s="6"/>
      <c r="O37" s="6"/>
      <c r="P37" s="6"/>
      <c r="Q37" s="6"/>
      <c r="R37" s="6"/>
    </row>
    <row r="38" spans="1:18" ht="25.5" x14ac:dyDescent="0.2">
      <c r="A38" s="61" t="s">
        <v>882</v>
      </c>
      <c r="B38" s="3" t="s">
        <v>83</v>
      </c>
      <c r="C38" s="3" t="s">
        <v>82</v>
      </c>
      <c r="D38" s="3" t="s">
        <v>71</v>
      </c>
      <c r="E38" s="7" t="s">
        <v>1</v>
      </c>
      <c r="F38" s="4">
        <v>25</v>
      </c>
      <c r="G38" s="5">
        <v>220</v>
      </c>
      <c r="H38" s="6"/>
      <c r="I38" s="6"/>
      <c r="J38" s="6"/>
      <c r="K38" s="6"/>
      <c r="L38" s="6"/>
      <c r="M38" s="6"/>
      <c r="N38" s="6"/>
      <c r="O38" s="6"/>
      <c r="P38" s="6"/>
      <c r="Q38" s="6"/>
      <c r="R38" s="6"/>
    </row>
    <row r="39" spans="1:18" ht="25.5" x14ac:dyDescent="0.2">
      <c r="A39" s="61" t="s">
        <v>883</v>
      </c>
      <c r="B39" s="7" t="s">
        <v>81</v>
      </c>
      <c r="C39" s="7" t="s">
        <v>80</v>
      </c>
      <c r="D39" s="7" t="s">
        <v>71</v>
      </c>
      <c r="E39" s="7" t="s">
        <v>1</v>
      </c>
      <c r="F39" s="8">
        <v>25</v>
      </c>
      <c r="G39" s="5">
        <v>160</v>
      </c>
      <c r="H39" s="6"/>
      <c r="I39" s="6"/>
      <c r="J39" s="6"/>
      <c r="K39" s="6"/>
      <c r="L39" s="6"/>
      <c r="M39" s="6"/>
      <c r="N39" s="6"/>
      <c r="O39" s="6"/>
      <c r="P39" s="6"/>
      <c r="Q39" s="6"/>
      <c r="R39" s="6"/>
    </row>
    <row r="40" spans="1:18" ht="25.5" x14ac:dyDescent="0.2">
      <c r="A40" s="61" t="s">
        <v>884</v>
      </c>
      <c r="B40" s="7" t="s">
        <v>77</v>
      </c>
      <c r="C40" s="7" t="s">
        <v>76</v>
      </c>
      <c r="D40" s="7" t="s">
        <v>71</v>
      </c>
      <c r="E40" s="7" t="s">
        <v>1</v>
      </c>
      <c r="F40" s="8">
        <v>50</v>
      </c>
      <c r="G40" s="5">
        <v>350</v>
      </c>
      <c r="H40" s="6"/>
      <c r="I40" s="6"/>
      <c r="J40" s="6"/>
      <c r="K40" s="6"/>
      <c r="L40" s="6"/>
      <c r="M40" s="6"/>
      <c r="N40" s="6"/>
      <c r="O40" s="6"/>
      <c r="P40" s="6"/>
      <c r="Q40" s="6"/>
      <c r="R40" s="6"/>
    </row>
    <row r="41" spans="1:18" ht="51" x14ac:dyDescent="0.2">
      <c r="A41" s="61" t="s">
        <v>885</v>
      </c>
      <c r="B41" s="7" t="s">
        <v>17</v>
      </c>
      <c r="C41" s="7" t="s">
        <v>830</v>
      </c>
      <c r="D41" s="7" t="s">
        <v>635</v>
      </c>
      <c r="E41" s="7" t="s">
        <v>16</v>
      </c>
      <c r="F41" s="8">
        <v>1</v>
      </c>
      <c r="G41" s="5">
        <v>40</v>
      </c>
      <c r="H41" s="6"/>
      <c r="I41" s="6"/>
      <c r="J41" s="6"/>
      <c r="K41" s="6"/>
      <c r="L41" s="6"/>
      <c r="M41" s="6"/>
      <c r="N41" s="6"/>
      <c r="O41" s="6"/>
      <c r="P41" s="6"/>
      <c r="Q41" s="6"/>
      <c r="R41" s="6"/>
    </row>
    <row r="42" spans="1:18" ht="38.25" x14ac:dyDescent="0.2">
      <c r="A42" s="61" t="s">
        <v>886</v>
      </c>
      <c r="B42" s="12">
        <v>123911</v>
      </c>
      <c r="C42" s="12" t="s">
        <v>831</v>
      </c>
      <c r="D42" s="12" t="s">
        <v>636</v>
      </c>
      <c r="E42" s="12" t="s">
        <v>1</v>
      </c>
      <c r="F42" s="13">
        <v>100</v>
      </c>
      <c r="G42" s="5">
        <v>6</v>
      </c>
      <c r="H42" s="6"/>
      <c r="I42" s="6"/>
      <c r="J42" s="6"/>
      <c r="K42" s="6"/>
      <c r="L42" s="6"/>
      <c r="M42" s="6"/>
      <c r="N42" s="6"/>
      <c r="O42" s="6"/>
      <c r="P42" s="6"/>
      <c r="Q42" s="6"/>
      <c r="R42" s="6"/>
    </row>
    <row r="43" spans="1:18" ht="51" x14ac:dyDescent="0.2">
      <c r="A43" s="61" t="s">
        <v>887</v>
      </c>
      <c r="B43" s="12">
        <v>121006</v>
      </c>
      <c r="C43" s="12" t="s">
        <v>609</v>
      </c>
      <c r="D43" s="12" t="s">
        <v>43</v>
      </c>
      <c r="E43" s="12" t="s">
        <v>1</v>
      </c>
      <c r="F43" s="13">
        <v>5</v>
      </c>
      <c r="G43" s="5">
        <v>40</v>
      </c>
      <c r="H43" s="6"/>
      <c r="I43" s="6"/>
      <c r="J43" s="6"/>
      <c r="K43" s="6"/>
      <c r="L43" s="6"/>
      <c r="M43" s="6"/>
      <c r="N43" s="6"/>
      <c r="O43" s="6"/>
      <c r="P43" s="6"/>
      <c r="Q43" s="6"/>
      <c r="R43" s="6"/>
    </row>
    <row r="44" spans="1:18" ht="51" x14ac:dyDescent="0.2">
      <c r="A44" s="61" t="s">
        <v>888</v>
      </c>
      <c r="B44" s="12">
        <v>121031</v>
      </c>
      <c r="C44" s="12" t="s">
        <v>610</v>
      </c>
      <c r="D44" s="12" t="s">
        <v>43</v>
      </c>
      <c r="E44" s="12" t="s">
        <v>1</v>
      </c>
      <c r="F44" s="13">
        <v>5</v>
      </c>
      <c r="G44" s="5">
        <v>20</v>
      </c>
      <c r="H44" s="6"/>
      <c r="I44" s="6"/>
      <c r="J44" s="6"/>
      <c r="K44" s="6"/>
      <c r="L44" s="6"/>
      <c r="M44" s="6"/>
      <c r="N44" s="6"/>
      <c r="O44" s="6"/>
      <c r="P44" s="6"/>
      <c r="Q44" s="6"/>
      <c r="R44" s="6"/>
    </row>
    <row r="45" spans="1:18" ht="51" x14ac:dyDescent="0.2">
      <c r="A45" s="61" t="s">
        <v>889</v>
      </c>
      <c r="B45" s="3" t="s">
        <v>70</v>
      </c>
      <c r="C45" s="3" t="s">
        <v>69</v>
      </c>
      <c r="D45" s="3" t="s">
        <v>43</v>
      </c>
      <c r="E45" s="7" t="s">
        <v>1</v>
      </c>
      <c r="F45" s="4">
        <v>10</v>
      </c>
      <c r="G45" s="5">
        <v>6</v>
      </c>
      <c r="H45" s="6"/>
      <c r="I45" s="6"/>
      <c r="J45" s="6"/>
      <c r="K45" s="6"/>
      <c r="L45" s="6"/>
      <c r="M45" s="6"/>
      <c r="N45" s="6"/>
      <c r="O45" s="6"/>
      <c r="P45" s="6"/>
      <c r="Q45" s="6"/>
      <c r="R45" s="6"/>
    </row>
    <row r="46" spans="1:18" ht="51" x14ac:dyDescent="0.2">
      <c r="A46" s="61" t="s">
        <v>890</v>
      </c>
      <c r="B46" s="3" t="s">
        <v>67</v>
      </c>
      <c r="C46" s="3" t="s">
        <v>832</v>
      </c>
      <c r="D46" s="3" t="s">
        <v>637</v>
      </c>
      <c r="E46" s="7" t="s">
        <v>1</v>
      </c>
      <c r="F46" s="4">
        <v>5</v>
      </c>
      <c r="G46" s="5">
        <v>60</v>
      </c>
      <c r="H46" s="6"/>
      <c r="I46" s="6"/>
      <c r="J46" s="6"/>
      <c r="K46" s="6"/>
      <c r="L46" s="6"/>
      <c r="M46" s="6"/>
      <c r="N46" s="6"/>
      <c r="O46" s="6"/>
      <c r="P46" s="6"/>
      <c r="Q46" s="6"/>
      <c r="R46" s="6"/>
    </row>
    <row r="47" spans="1:18" ht="51" x14ac:dyDescent="0.2">
      <c r="A47" s="61" t="s">
        <v>891</v>
      </c>
      <c r="B47" s="7" t="s">
        <v>68</v>
      </c>
      <c r="C47" s="7" t="s">
        <v>833</v>
      </c>
      <c r="D47" s="7" t="s">
        <v>637</v>
      </c>
      <c r="E47" s="7" t="s">
        <v>1</v>
      </c>
      <c r="F47" s="8">
        <v>5</v>
      </c>
      <c r="G47" s="5">
        <v>75</v>
      </c>
      <c r="H47" s="6"/>
      <c r="I47" s="6"/>
      <c r="J47" s="6"/>
      <c r="K47" s="6"/>
      <c r="L47" s="6"/>
      <c r="M47" s="6"/>
      <c r="N47" s="6"/>
      <c r="O47" s="6"/>
      <c r="P47" s="6"/>
      <c r="Q47" s="6"/>
      <c r="R47" s="6"/>
    </row>
    <row r="48" spans="1:18" ht="63.75" x14ac:dyDescent="0.2">
      <c r="A48" s="61" t="s">
        <v>892</v>
      </c>
      <c r="B48" s="7">
        <v>124808</v>
      </c>
      <c r="C48" s="7" t="s">
        <v>611</v>
      </c>
      <c r="D48" s="7" t="s">
        <v>638</v>
      </c>
      <c r="E48" s="7" t="s">
        <v>9</v>
      </c>
      <c r="F48" s="8">
        <v>1</v>
      </c>
      <c r="G48" s="5">
        <v>2</v>
      </c>
      <c r="H48" s="6"/>
      <c r="I48" s="6"/>
      <c r="J48" s="6"/>
      <c r="K48" s="6"/>
      <c r="L48" s="6"/>
      <c r="M48" s="6"/>
      <c r="N48" s="6"/>
      <c r="O48" s="6"/>
      <c r="P48" s="6"/>
      <c r="Q48" s="6"/>
      <c r="R48" s="6"/>
    </row>
    <row r="49" spans="1:18" ht="76.5" x14ac:dyDescent="0.2">
      <c r="A49" s="61" t="s">
        <v>893</v>
      </c>
      <c r="B49" s="7" t="s">
        <v>66</v>
      </c>
      <c r="C49" s="7" t="s">
        <v>65</v>
      </c>
      <c r="D49" s="7" t="s">
        <v>64</v>
      </c>
      <c r="E49" s="7" t="s">
        <v>1</v>
      </c>
      <c r="F49" s="8">
        <v>10</v>
      </c>
      <c r="G49" s="5">
        <v>4</v>
      </c>
      <c r="H49" s="6"/>
      <c r="I49" s="6"/>
      <c r="J49" s="6"/>
      <c r="K49" s="6"/>
      <c r="L49" s="6"/>
      <c r="M49" s="6"/>
      <c r="N49" s="6"/>
      <c r="O49" s="6"/>
      <c r="P49" s="6"/>
      <c r="Q49" s="6"/>
      <c r="R49" s="6"/>
    </row>
    <row r="50" spans="1:18" ht="25.5" x14ac:dyDescent="0.2">
      <c r="A50" s="61" t="s">
        <v>894</v>
      </c>
      <c r="B50" s="3" t="s">
        <v>75</v>
      </c>
      <c r="C50" s="3" t="s">
        <v>74</v>
      </c>
      <c r="D50" s="3" t="s">
        <v>639</v>
      </c>
      <c r="E50" s="7" t="s">
        <v>1</v>
      </c>
      <c r="F50" s="4">
        <v>50</v>
      </c>
      <c r="G50" s="5">
        <v>30</v>
      </c>
      <c r="H50" s="6"/>
      <c r="I50" s="6"/>
      <c r="J50" s="6"/>
      <c r="K50" s="6"/>
      <c r="L50" s="6"/>
      <c r="M50" s="6"/>
      <c r="N50" s="6"/>
      <c r="O50" s="6"/>
      <c r="P50" s="6"/>
      <c r="Q50" s="6"/>
      <c r="R50" s="6"/>
    </row>
    <row r="51" spans="1:18" ht="25.5" x14ac:dyDescent="0.2">
      <c r="A51" s="61" t="s">
        <v>895</v>
      </c>
      <c r="B51" s="11" t="s">
        <v>8</v>
      </c>
      <c r="C51" s="11" t="s">
        <v>7</v>
      </c>
      <c r="D51" s="12" t="s">
        <v>6</v>
      </c>
      <c r="E51" s="12" t="s">
        <v>1</v>
      </c>
      <c r="F51" s="13">
        <v>25</v>
      </c>
      <c r="G51" s="5">
        <v>6</v>
      </c>
      <c r="H51" s="6"/>
      <c r="I51" s="6"/>
      <c r="J51" s="6"/>
      <c r="K51" s="6"/>
      <c r="L51" s="6"/>
      <c r="M51" s="6"/>
      <c r="N51" s="6"/>
      <c r="O51" s="6"/>
      <c r="P51" s="6"/>
      <c r="Q51" s="6"/>
      <c r="R51" s="6"/>
    </row>
    <row r="52" spans="1:18" x14ac:dyDescent="0.2">
      <c r="A52" s="61" t="s">
        <v>896</v>
      </c>
      <c r="B52" s="12" t="s">
        <v>13</v>
      </c>
      <c r="C52" s="35" t="s">
        <v>12</v>
      </c>
      <c r="D52" s="12" t="s">
        <v>11</v>
      </c>
      <c r="E52" s="12" t="s">
        <v>9</v>
      </c>
      <c r="F52" s="13">
        <v>1</v>
      </c>
      <c r="G52" s="5">
        <v>1</v>
      </c>
      <c r="H52" s="6"/>
      <c r="I52" s="6"/>
      <c r="J52" s="6"/>
      <c r="K52" s="6"/>
      <c r="L52" s="6"/>
      <c r="M52" s="6"/>
      <c r="N52" s="6"/>
      <c r="O52" s="6"/>
      <c r="P52" s="6"/>
      <c r="Q52" s="6"/>
      <c r="R52" s="6"/>
    </row>
    <row r="53" spans="1:18" ht="25.5" x14ac:dyDescent="0.2">
      <c r="A53" s="61" t="s">
        <v>897</v>
      </c>
      <c r="B53" s="7" t="s">
        <v>73</v>
      </c>
      <c r="C53" s="7" t="s">
        <v>72</v>
      </c>
      <c r="D53" s="7" t="s">
        <v>71</v>
      </c>
      <c r="E53" s="7" t="s">
        <v>1</v>
      </c>
      <c r="F53" s="8">
        <v>30</v>
      </c>
      <c r="G53" s="5">
        <v>40</v>
      </c>
      <c r="H53" s="6"/>
      <c r="I53" s="6"/>
      <c r="J53" s="6"/>
      <c r="K53" s="6"/>
      <c r="L53" s="6"/>
      <c r="M53" s="6"/>
      <c r="N53" s="6"/>
      <c r="O53" s="6"/>
      <c r="P53" s="6"/>
      <c r="Q53" s="6"/>
      <c r="R53" s="6"/>
    </row>
    <row r="54" spans="1:18" ht="89.25" x14ac:dyDescent="0.2">
      <c r="A54" s="61" t="s">
        <v>898</v>
      </c>
      <c r="B54" s="3" t="s">
        <v>59</v>
      </c>
      <c r="C54" s="3" t="s">
        <v>834</v>
      </c>
      <c r="D54" s="3" t="s">
        <v>640</v>
      </c>
      <c r="E54" s="7" t="s">
        <v>1</v>
      </c>
      <c r="F54" s="4">
        <v>10</v>
      </c>
      <c r="G54" s="5">
        <v>50</v>
      </c>
      <c r="H54" s="6"/>
      <c r="I54" s="6"/>
      <c r="J54" s="6"/>
      <c r="K54" s="6"/>
      <c r="L54" s="6"/>
      <c r="M54" s="6"/>
      <c r="N54" s="6"/>
      <c r="O54" s="6"/>
      <c r="P54" s="6"/>
      <c r="Q54" s="6"/>
      <c r="R54" s="6"/>
    </row>
    <row r="55" spans="1:18" ht="63.75" x14ac:dyDescent="0.2">
      <c r="A55" s="61" t="s">
        <v>899</v>
      </c>
      <c r="B55" s="9" t="s">
        <v>58</v>
      </c>
      <c r="C55" s="9" t="s">
        <v>57</v>
      </c>
      <c r="D55" s="11" t="s">
        <v>641</v>
      </c>
      <c r="E55" s="7" t="s">
        <v>1</v>
      </c>
      <c r="F55" s="10">
        <v>5</v>
      </c>
      <c r="G55" s="5">
        <v>30</v>
      </c>
      <c r="H55" s="6"/>
      <c r="I55" s="6"/>
      <c r="J55" s="6"/>
      <c r="K55" s="6"/>
      <c r="L55" s="6"/>
      <c r="M55" s="6"/>
      <c r="N55" s="6"/>
      <c r="O55" s="6"/>
      <c r="P55" s="6"/>
      <c r="Q55" s="6"/>
      <c r="R55" s="6"/>
    </row>
    <row r="56" spans="1:18" ht="51" x14ac:dyDescent="0.2">
      <c r="A56" s="61" t="s">
        <v>900</v>
      </c>
      <c r="B56" s="11">
        <v>121216</v>
      </c>
      <c r="C56" s="11" t="s">
        <v>643</v>
      </c>
      <c r="D56" s="12" t="s">
        <v>642</v>
      </c>
      <c r="E56" s="12" t="s">
        <v>1</v>
      </c>
      <c r="F56" s="13">
        <v>10</v>
      </c>
      <c r="G56" s="5">
        <v>50</v>
      </c>
      <c r="H56" s="6"/>
      <c r="I56" s="6"/>
      <c r="J56" s="6"/>
      <c r="K56" s="6"/>
      <c r="L56" s="6"/>
      <c r="M56" s="6"/>
      <c r="N56" s="6"/>
      <c r="O56" s="6"/>
      <c r="P56" s="6"/>
      <c r="Q56" s="6"/>
      <c r="R56" s="6"/>
    </row>
    <row r="57" spans="1:18" ht="89.25" x14ac:dyDescent="0.2">
      <c r="A57" s="61" t="s">
        <v>901</v>
      </c>
      <c r="B57" s="9" t="s">
        <v>56</v>
      </c>
      <c r="C57" s="9" t="s">
        <v>835</v>
      </c>
      <c r="D57" s="11" t="s">
        <v>644</v>
      </c>
      <c r="E57" s="7" t="s">
        <v>1</v>
      </c>
      <c r="F57" s="10">
        <v>10</v>
      </c>
      <c r="G57" s="5">
        <v>75</v>
      </c>
      <c r="H57" s="6"/>
      <c r="I57" s="6"/>
      <c r="J57" s="6"/>
      <c r="K57" s="6"/>
      <c r="L57" s="6"/>
      <c r="M57" s="6"/>
      <c r="N57" s="6"/>
      <c r="O57" s="6"/>
      <c r="P57" s="6"/>
      <c r="Q57" s="6"/>
      <c r="R57" s="6"/>
    </row>
    <row r="58" spans="1:18" x14ac:dyDescent="0.2">
      <c r="A58" s="61" t="s">
        <v>902</v>
      </c>
      <c r="B58" s="12" t="s">
        <v>55</v>
      </c>
      <c r="C58" s="12" t="s">
        <v>54</v>
      </c>
      <c r="D58" s="11" t="s">
        <v>53</v>
      </c>
      <c r="E58" s="7" t="s">
        <v>1</v>
      </c>
      <c r="F58" s="13">
        <v>12</v>
      </c>
      <c r="G58" s="5">
        <v>4</v>
      </c>
      <c r="H58" s="6"/>
      <c r="I58" s="6"/>
      <c r="J58" s="6"/>
      <c r="K58" s="6"/>
      <c r="L58" s="6"/>
      <c r="M58" s="6"/>
      <c r="N58" s="6"/>
      <c r="O58" s="6"/>
      <c r="P58" s="6"/>
      <c r="Q58" s="6"/>
      <c r="R58" s="6"/>
    </row>
    <row r="59" spans="1:18" ht="76.5" x14ac:dyDescent="0.2">
      <c r="A59" s="61" t="s">
        <v>903</v>
      </c>
      <c r="B59" s="7" t="s">
        <v>52</v>
      </c>
      <c r="C59" s="7" t="s">
        <v>51</v>
      </c>
      <c r="D59" s="7" t="s">
        <v>645</v>
      </c>
      <c r="E59" s="7" t="s">
        <v>1</v>
      </c>
      <c r="F59" s="8">
        <v>15</v>
      </c>
      <c r="G59" s="5">
        <v>80</v>
      </c>
      <c r="H59" s="6"/>
      <c r="I59" s="6"/>
      <c r="J59" s="6"/>
      <c r="K59" s="6"/>
      <c r="L59" s="6"/>
      <c r="M59" s="6"/>
      <c r="N59" s="6"/>
      <c r="O59" s="6"/>
      <c r="P59" s="6"/>
      <c r="Q59" s="6"/>
      <c r="R59" s="6"/>
    </row>
    <row r="60" spans="1:18" ht="89.25" x14ac:dyDescent="0.2">
      <c r="A60" s="61" t="s">
        <v>904</v>
      </c>
      <c r="B60" s="3" t="s">
        <v>50</v>
      </c>
      <c r="C60" s="3" t="s">
        <v>836</v>
      </c>
      <c r="D60" s="3" t="s">
        <v>646</v>
      </c>
      <c r="E60" s="7" t="s">
        <v>1</v>
      </c>
      <c r="F60" s="4">
        <v>5</v>
      </c>
      <c r="G60" s="5">
        <v>30</v>
      </c>
      <c r="H60" s="6"/>
      <c r="I60" s="6"/>
      <c r="J60" s="6"/>
      <c r="K60" s="6"/>
      <c r="L60" s="6"/>
      <c r="M60" s="6"/>
      <c r="N60" s="6"/>
      <c r="O60" s="6"/>
      <c r="P60" s="6"/>
      <c r="Q60" s="6"/>
      <c r="R60" s="6"/>
    </row>
    <row r="61" spans="1:18" ht="63.75" x14ac:dyDescent="0.2">
      <c r="A61" s="61" t="s">
        <v>905</v>
      </c>
      <c r="B61" s="3">
        <v>121230</v>
      </c>
      <c r="C61" s="3" t="s">
        <v>918</v>
      </c>
      <c r="D61" s="3" t="s">
        <v>647</v>
      </c>
      <c r="E61" s="7" t="s">
        <v>1</v>
      </c>
      <c r="F61" s="4">
        <v>10</v>
      </c>
      <c r="G61" s="5">
        <v>40</v>
      </c>
      <c r="H61" s="6"/>
      <c r="I61" s="6"/>
      <c r="J61" s="6"/>
      <c r="K61" s="6"/>
      <c r="L61" s="6"/>
      <c r="M61" s="6"/>
      <c r="N61" s="6"/>
      <c r="O61" s="6"/>
      <c r="P61" s="6"/>
      <c r="Q61" s="6"/>
      <c r="R61" s="6"/>
    </row>
    <row r="62" spans="1:18" ht="51" x14ac:dyDescent="0.2">
      <c r="A62" s="61" t="s">
        <v>906</v>
      </c>
      <c r="B62" s="3">
        <v>121116</v>
      </c>
      <c r="C62" s="3" t="s">
        <v>612</v>
      </c>
      <c r="D62" s="3" t="s">
        <v>738</v>
      </c>
      <c r="E62" s="7" t="s">
        <v>1</v>
      </c>
      <c r="F62" s="4">
        <v>50</v>
      </c>
      <c r="G62" s="5">
        <v>2</v>
      </c>
      <c r="H62" s="6"/>
      <c r="I62" s="6"/>
      <c r="J62" s="6"/>
      <c r="K62" s="6"/>
      <c r="L62" s="6"/>
      <c r="M62" s="6"/>
      <c r="N62" s="6"/>
      <c r="O62" s="6"/>
      <c r="P62" s="6"/>
      <c r="Q62" s="6"/>
      <c r="R62" s="6"/>
    </row>
    <row r="63" spans="1:18" ht="76.5" x14ac:dyDescent="0.2">
      <c r="A63" s="61" t="s">
        <v>907</v>
      </c>
      <c r="B63" s="9" t="s">
        <v>49</v>
      </c>
      <c r="C63" s="9" t="s">
        <v>48</v>
      </c>
      <c r="D63" s="11" t="s">
        <v>648</v>
      </c>
      <c r="E63" s="7" t="s">
        <v>1</v>
      </c>
      <c r="F63" s="10">
        <v>10</v>
      </c>
      <c r="G63" s="5">
        <v>150</v>
      </c>
      <c r="H63" s="6"/>
      <c r="I63" s="6"/>
      <c r="J63" s="6"/>
      <c r="K63" s="6"/>
      <c r="L63" s="6"/>
      <c r="M63" s="6"/>
      <c r="N63" s="6"/>
      <c r="O63" s="6"/>
      <c r="P63" s="6"/>
      <c r="Q63" s="6"/>
      <c r="R63" s="6"/>
    </row>
    <row r="64" spans="1:18" ht="76.5" x14ac:dyDescent="0.2">
      <c r="A64" s="61" t="s">
        <v>908</v>
      </c>
      <c r="B64" s="16" t="s">
        <v>27</v>
      </c>
      <c r="C64" s="16" t="s">
        <v>26</v>
      </c>
      <c r="D64" s="16" t="s">
        <v>25</v>
      </c>
      <c r="E64" s="16" t="s">
        <v>1</v>
      </c>
      <c r="F64" s="17">
        <v>10</v>
      </c>
      <c r="G64" s="5">
        <v>16</v>
      </c>
      <c r="H64" s="6"/>
      <c r="I64" s="6"/>
      <c r="J64" s="6"/>
      <c r="K64" s="6"/>
      <c r="L64" s="6"/>
      <c r="M64" s="6"/>
      <c r="N64" s="6"/>
      <c r="O64" s="6"/>
      <c r="P64" s="6"/>
      <c r="Q64" s="6"/>
      <c r="R64" s="6"/>
    </row>
    <row r="65" spans="1:18" ht="89.25" x14ac:dyDescent="0.2">
      <c r="A65" s="61" t="s">
        <v>909</v>
      </c>
      <c r="B65" s="3" t="s">
        <v>63</v>
      </c>
      <c r="C65" s="3" t="s">
        <v>62</v>
      </c>
      <c r="D65" s="3" t="s">
        <v>649</v>
      </c>
      <c r="E65" s="7" t="s">
        <v>1</v>
      </c>
      <c r="F65" s="4">
        <v>10</v>
      </c>
      <c r="G65" s="5">
        <v>85</v>
      </c>
      <c r="H65" s="6"/>
      <c r="I65" s="6"/>
      <c r="J65" s="6"/>
      <c r="K65" s="6"/>
      <c r="L65" s="6"/>
      <c r="M65" s="6"/>
      <c r="N65" s="6"/>
      <c r="O65" s="6"/>
      <c r="P65" s="6"/>
      <c r="Q65" s="6"/>
      <c r="R65" s="6"/>
    </row>
    <row r="66" spans="1:18" ht="89.25" x14ac:dyDescent="0.2">
      <c r="A66" s="61" t="s">
        <v>910</v>
      </c>
      <c r="B66" s="7" t="s">
        <v>61</v>
      </c>
      <c r="C66" s="7" t="s">
        <v>60</v>
      </c>
      <c r="D66" s="7" t="s">
        <v>650</v>
      </c>
      <c r="E66" s="7" t="s">
        <v>1</v>
      </c>
      <c r="F66" s="8">
        <v>10</v>
      </c>
      <c r="G66" s="5">
        <v>10</v>
      </c>
      <c r="H66" s="6"/>
      <c r="I66" s="6"/>
      <c r="J66" s="6"/>
      <c r="K66" s="6"/>
      <c r="L66" s="6"/>
      <c r="M66" s="6"/>
      <c r="N66" s="6"/>
      <c r="O66" s="6"/>
      <c r="P66" s="6"/>
      <c r="Q66" s="6"/>
      <c r="R66" s="6"/>
    </row>
    <row r="67" spans="1:18" ht="25.5" x14ac:dyDescent="0.2">
      <c r="A67" s="61" t="s">
        <v>911</v>
      </c>
      <c r="B67" s="9" t="s">
        <v>47</v>
      </c>
      <c r="C67" s="9" t="s">
        <v>46</v>
      </c>
      <c r="D67" s="11" t="s">
        <v>651</v>
      </c>
      <c r="E67" s="7" t="s">
        <v>1</v>
      </c>
      <c r="F67" s="10">
        <v>20</v>
      </c>
      <c r="G67" s="5">
        <v>2</v>
      </c>
      <c r="H67" s="6"/>
      <c r="I67" s="6"/>
      <c r="J67" s="6"/>
      <c r="K67" s="6"/>
      <c r="L67" s="6"/>
      <c r="M67" s="6"/>
      <c r="N67" s="6"/>
      <c r="O67" s="6"/>
      <c r="P67" s="6"/>
      <c r="Q67" s="6"/>
      <c r="R67" s="6"/>
    </row>
    <row r="68" spans="1:18" ht="25.5" x14ac:dyDescent="0.2">
      <c r="A68" s="61" t="s">
        <v>912</v>
      </c>
      <c r="B68" s="21" t="s">
        <v>15</v>
      </c>
      <c r="C68" s="21" t="s">
        <v>919</v>
      </c>
      <c r="D68" s="21" t="s">
        <v>652</v>
      </c>
      <c r="E68" s="21" t="s">
        <v>9</v>
      </c>
      <c r="F68" s="22">
        <v>1</v>
      </c>
      <c r="G68" s="18">
        <v>130</v>
      </c>
      <c r="H68" s="6"/>
      <c r="I68" s="6"/>
      <c r="J68" s="6"/>
      <c r="K68" s="6"/>
      <c r="L68" s="6"/>
      <c r="M68" s="6"/>
      <c r="N68" s="6"/>
      <c r="O68" s="6"/>
      <c r="P68" s="6"/>
      <c r="Q68" s="6"/>
      <c r="R68" s="6"/>
    </row>
    <row r="69" spans="1:18" ht="51" x14ac:dyDescent="0.2">
      <c r="A69" s="61" t="s">
        <v>913</v>
      </c>
      <c r="B69" s="3" t="s">
        <v>45</v>
      </c>
      <c r="C69" s="3" t="s">
        <v>44</v>
      </c>
      <c r="D69" s="3" t="s">
        <v>653</v>
      </c>
      <c r="E69" s="7" t="s">
        <v>1</v>
      </c>
      <c r="F69" s="4">
        <v>10</v>
      </c>
      <c r="G69" s="5">
        <v>6</v>
      </c>
      <c r="H69" s="6"/>
      <c r="I69" s="6"/>
      <c r="J69" s="6"/>
      <c r="K69" s="6"/>
      <c r="L69" s="6"/>
      <c r="M69" s="6"/>
      <c r="N69" s="6"/>
      <c r="O69" s="6"/>
      <c r="P69" s="6"/>
      <c r="Q69" s="6"/>
      <c r="R69" s="6"/>
    </row>
    <row r="70" spans="1:18" ht="63.75" x14ac:dyDescent="0.2">
      <c r="A70" s="61" t="s">
        <v>914</v>
      </c>
      <c r="B70" s="21" t="s">
        <v>18</v>
      </c>
      <c r="C70" s="21" t="s">
        <v>920</v>
      </c>
      <c r="D70" s="21" t="s">
        <v>654</v>
      </c>
      <c r="E70" s="21" t="s">
        <v>9</v>
      </c>
      <c r="F70" s="22">
        <v>1</v>
      </c>
      <c r="G70" s="18">
        <v>240</v>
      </c>
      <c r="H70" s="6"/>
      <c r="I70" s="6"/>
      <c r="J70" s="6"/>
      <c r="K70" s="6"/>
      <c r="L70" s="6"/>
      <c r="M70" s="6"/>
      <c r="N70" s="6"/>
      <c r="O70" s="6"/>
      <c r="P70" s="6"/>
      <c r="Q70" s="6"/>
      <c r="R70" s="6"/>
    </row>
    <row r="71" spans="1:18" ht="76.5" x14ac:dyDescent="0.2">
      <c r="A71" s="61" t="s">
        <v>915</v>
      </c>
      <c r="B71" s="7" t="s">
        <v>42</v>
      </c>
      <c r="C71" s="7" t="s">
        <v>41</v>
      </c>
      <c r="D71" s="7" t="s">
        <v>655</v>
      </c>
      <c r="E71" s="7" t="s">
        <v>40</v>
      </c>
      <c r="F71" s="8">
        <v>1</v>
      </c>
      <c r="G71" s="5">
        <v>120</v>
      </c>
      <c r="H71" s="6"/>
      <c r="I71" s="6"/>
      <c r="J71" s="6"/>
      <c r="K71" s="6"/>
      <c r="L71" s="6"/>
      <c r="M71" s="6"/>
      <c r="N71" s="6"/>
      <c r="O71" s="6"/>
      <c r="P71" s="6"/>
      <c r="Q71" s="6"/>
      <c r="R71" s="6"/>
    </row>
    <row r="72" spans="1:18" ht="63.75" x14ac:dyDescent="0.2">
      <c r="A72" s="61" t="s">
        <v>916</v>
      </c>
      <c r="B72" s="7" t="s">
        <v>623</v>
      </c>
      <c r="C72" s="7" t="s">
        <v>708</v>
      </c>
      <c r="D72" s="7" t="s">
        <v>707</v>
      </c>
      <c r="E72" s="7" t="s">
        <v>9</v>
      </c>
      <c r="F72" s="8">
        <v>1</v>
      </c>
      <c r="G72" s="5">
        <v>4</v>
      </c>
      <c r="H72" s="6"/>
      <c r="I72" s="6"/>
      <c r="J72" s="6"/>
      <c r="K72" s="6"/>
      <c r="L72" s="6"/>
      <c r="M72" s="6"/>
      <c r="N72" s="6"/>
      <c r="O72" s="6"/>
      <c r="P72" s="6"/>
      <c r="Q72" s="6"/>
      <c r="R72" s="6"/>
    </row>
    <row r="73" spans="1:18" ht="90" thickBot="1" x14ac:dyDescent="0.25">
      <c r="A73" s="61" t="s">
        <v>917</v>
      </c>
      <c r="B73" s="64" t="s">
        <v>623</v>
      </c>
      <c r="C73" s="64" t="s">
        <v>657</v>
      </c>
      <c r="D73" s="64" t="s">
        <v>658</v>
      </c>
      <c r="E73" s="64" t="s">
        <v>1</v>
      </c>
      <c r="F73" s="65">
        <v>10</v>
      </c>
      <c r="G73" s="18">
        <v>5</v>
      </c>
      <c r="H73" s="19"/>
      <c r="I73" s="19"/>
      <c r="J73" s="19"/>
      <c r="K73" s="19"/>
      <c r="L73" s="19"/>
      <c r="M73" s="19"/>
      <c r="N73" s="19"/>
      <c r="O73" s="19"/>
      <c r="P73" s="19"/>
      <c r="Q73" s="19"/>
      <c r="R73" s="19"/>
    </row>
    <row r="74" spans="1:18" ht="39" thickBot="1" x14ac:dyDescent="0.25">
      <c r="A74" s="66"/>
      <c r="B74" s="59"/>
      <c r="C74" s="59"/>
      <c r="D74" s="59"/>
      <c r="E74" s="59"/>
      <c r="F74" s="59"/>
      <c r="G74" s="59"/>
      <c r="H74" s="59"/>
      <c r="I74" s="59"/>
      <c r="J74" s="59"/>
      <c r="K74" s="59"/>
      <c r="L74" s="59"/>
      <c r="M74" s="59"/>
      <c r="N74" s="59"/>
      <c r="O74" s="67" t="s">
        <v>952</v>
      </c>
      <c r="P74" s="68">
        <f>SUM(P8:P73)</f>
        <v>0</v>
      </c>
      <c r="Q74" s="68">
        <f>SUM(Q8:Q73)</f>
        <v>0</v>
      </c>
      <c r="R74" s="60"/>
    </row>
    <row r="75" spans="1:18" x14ac:dyDescent="0.2">
      <c r="B75" s="23"/>
      <c r="C75" s="24"/>
      <c r="D75" s="23"/>
      <c r="E75" s="23"/>
      <c r="F75" s="25"/>
      <c r="G75" s="26"/>
      <c r="I75" s="49"/>
    </row>
    <row r="76" spans="1:18" x14ac:dyDescent="0.2">
      <c r="B76" s="23"/>
      <c r="C76" s="24"/>
      <c r="D76" s="23"/>
      <c r="E76" s="23"/>
      <c r="F76" s="25"/>
      <c r="G76" s="26"/>
    </row>
  </sheetData>
  <sortState xmlns:xlrd2="http://schemas.microsoft.com/office/spreadsheetml/2017/richdata2" ref="B8:G71">
    <sortCondition ref="C7:C71"/>
  </sortState>
  <mergeCells count="5">
    <mergeCell ref="A2:D2"/>
    <mergeCell ref="A1:D1"/>
    <mergeCell ref="A7:C7"/>
    <mergeCell ref="A4:D4"/>
    <mergeCell ref="A3:D3"/>
  </mergeCells>
  <phoneticPr fontId="1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7F1F54-F2EC-405B-B088-E25C50413211}">
  <dimension ref="A1:R56"/>
  <sheetViews>
    <sheetView zoomScale="80" zoomScaleNormal="80" workbookViewId="0">
      <selection activeCell="A6" sqref="A6"/>
    </sheetView>
  </sheetViews>
  <sheetFormatPr defaultColWidth="22.85546875" defaultRowHeight="12.75" x14ac:dyDescent="0.2"/>
  <cols>
    <col min="1" max="1" width="7.140625" style="47" customWidth="1"/>
    <col min="2" max="2" width="15.5703125" style="2" customWidth="1"/>
    <col min="3" max="3" width="31.140625" style="2" customWidth="1"/>
    <col min="4" max="4" width="73.42578125" style="2" customWidth="1"/>
    <col min="5" max="5" width="5.28515625" style="2" customWidth="1"/>
    <col min="6" max="6" width="9.7109375" style="2" customWidth="1"/>
    <col min="7" max="7" width="13.140625" style="2" customWidth="1"/>
    <col min="8" max="8" width="32" style="2" customWidth="1"/>
    <col min="9" max="9" width="19.85546875" style="2" customWidth="1"/>
    <col min="10" max="10" width="13.85546875" style="2" customWidth="1"/>
    <col min="11" max="11" width="10" style="2" customWidth="1"/>
    <col min="12" max="12" width="10.7109375" style="2" customWidth="1"/>
    <col min="13" max="13" width="15.85546875" style="2" customWidth="1"/>
    <col min="14" max="14" width="9.85546875" style="2" customWidth="1"/>
    <col min="15" max="15" width="14.42578125" style="2" customWidth="1"/>
    <col min="16" max="16" width="15.7109375" style="2" customWidth="1"/>
    <col min="17" max="17" width="16.28515625" style="2" customWidth="1"/>
    <col min="18" max="18" width="16" style="2" customWidth="1"/>
    <col min="19" max="16384" width="22.85546875" style="2"/>
  </cols>
  <sheetData>
    <row r="1" spans="1:18" s="180" customFormat="1" ht="34.5" customHeight="1" x14ac:dyDescent="0.3">
      <c r="A1" s="210" t="s">
        <v>1218</v>
      </c>
      <c r="B1" s="210"/>
      <c r="C1" s="210"/>
      <c r="D1" s="210"/>
    </row>
    <row r="2" spans="1:18" s="180" customFormat="1" ht="18.75" x14ac:dyDescent="0.3">
      <c r="A2" s="209" t="s">
        <v>1219</v>
      </c>
      <c r="B2" s="209"/>
      <c r="C2" s="209"/>
      <c r="D2" s="209"/>
    </row>
    <row r="3" spans="1:18" s="180" customFormat="1" ht="18.75" x14ac:dyDescent="0.3">
      <c r="A3" s="209" t="s">
        <v>1220</v>
      </c>
      <c r="B3" s="209"/>
      <c r="C3" s="209"/>
      <c r="D3" s="209"/>
    </row>
    <row r="4" spans="1:18" s="180" customFormat="1" ht="36.75" customHeight="1" x14ac:dyDescent="0.3">
      <c r="A4" s="210" t="s">
        <v>1221</v>
      </c>
      <c r="B4" s="210"/>
      <c r="C4" s="210"/>
      <c r="D4" s="210"/>
    </row>
    <row r="5" spans="1:18" s="180" customFormat="1" ht="19.5" thickBot="1" x14ac:dyDescent="0.35">
      <c r="A5" s="192" t="s">
        <v>1254</v>
      </c>
      <c r="B5" s="192"/>
      <c r="C5" s="192"/>
      <c r="D5" s="192"/>
    </row>
    <row r="6" spans="1:18" s="42" customFormat="1" ht="39" thickBot="1" x14ac:dyDescent="0.3">
      <c r="A6" s="50" t="s">
        <v>837</v>
      </c>
      <c r="B6" s="51" t="s">
        <v>838</v>
      </c>
      <c r="C6" s="52" t="s">
        <v>839</v>
      </c>
      <c r="D6" s="53" t="s">
        <v>0</v>
      </c>
      <c r="E6" s="53" t="s">
        <v>840</v>
      </c>
      <c r="F6" s="54" t="s">
        <v>845</v>
      </c>
      <c r="G6" s="53" t="s">
        <v>921</v>
      </c>
      <c r="H6" s="53" t="s">
        <v>842</v>
      </c>
      <c r="I6" s="53" t="s">
        <v>843</v>
      </c>
      <c r="J6" s="53" t="s">
        <v>841</v>
      </c>
      <c r="K6" s="53" t="s">
        <v>845</v>
      </c>
      <c r="L6" s="53" t="s">
        <v>846</v>
      </c>
      <c r="M6" s="53" t="s">
        <v>847</v>
      </c>
      <c r="N6" s="55" t="s">
        <v>844</v>
      </c>
      <c r="O6" s="56" t="s">
        <v>848</v>
      </c>
      <c r="P6" s="53" t="s">
        <v>849</v>
      </c>
      <c r="Q6" s="53" t="s">
        <v>850</v>
      </c>
      <c r="R6" s="57" t="s">
        <v>851</v>
      </c>
    </row>
    <row r="7" spans="1:18" s="184" customFormat="1" ht="19.5" thickBot="1" x14ac:dyDescent="0.35">
      <c r="A7" s="213" t="s">
        <v>167</v>
      </c>
      <c r="B7" s="214"/>
      <c r="C7" s="214"/>
      <c r="D7" s="215"/>
      <c r="E7" s="193"/>
      <c r="F7" s="194"/>
      <c r="G7" s="193"/>
      <c r="H7" s="182"/>
      <c r="I7" s="182"/>
      <c r="J7" s="182"/>
      <c r="K7" s="182"/>
      <c r="L7" s="182"/>
      <c r="M7" s="182"/>
      <c r="N7" s="182"/>
      <c r="O7" s="182"/>
      <c r="P7" s="182"/>
      <c r="Q7" s="182"/>
      <c r="R7" s="183"/>
    </row>
    <row r="8" spans="1:18" ht="63.75" x14ac:dyDescent="0.2">
      <c r="A8" s="61" t="s">
        <v>852</v>
      </c>
      <c r="B8" s="28" t="s">
        <v>166</v>
      </c>
      <c r="C8" s="28" t="s">
        <v>923</v>
      </c>
      <c r="D8" s="28" t="s">
        <v>692</v>
      </c>
      <c r="E8" s="28" t="s">
        <v>9</v>
      </c>
      <c r="F8" s="29">
        <v>1</v>
      </c>
      <c r="G8" s="30">
        <v>30</v>
      </c>
      <c r="H8" s="58"/>
      <c r="I8" s="58"/>
      <c r="J8" s="58"/>
      <c r="K8" s="58"/>
      <c r="L8" s="58"/>
      <c r="M8" s="58"/>
      <c r="N8" s="58"/>
      <c r="O8" s="58"/>
      <c r="P8" s="58"/>
      <c r="Q8" s="58"/>
      <c r="R8" s="58"/>
    </row>
    <row r="9" spans="1:18" ht="51" x14ac:dyDescent="0.2">
      <c r="A9" s="48" t="s">
        <v>853</v>
      </c>
      <c r="B9" s="11" t="s">
        <v>161</v>
      </c>
      <c r="C9" s="11" t="s">
        <v>930</v>
      </c>
      <c r="D9" s="11" t="s">
        <v>693</v>
      </c>
      <c r="E9" s="11" t="s">
        <v>9</v>
      </c>
      <c r="F9" s="15">
        <v>1</v>
      </c>
      <c r="G9" s="5">
        <v>3</v>
      </c>
      <c r="H9" s="6"/>
      <c r="I9" s="6"/>
      <c r="J9" s="6"/>
      <c r="K9" s="6"/>
      <c r="L9" s="6"/>
      <c r="M9" s="6"/>
      <c r="N9" s="6"/>
      <c r="O9" s="6"/>
      <c r="P9" s="6"/>
      <c r="Q9" s="6"/>
      <c r="R9" s="6"/>
    </row>
    <row r="10" spans="1:18" ht="51" x14ac:dyDescent="0.2">
      <c r="A10" s="48" t="s">
        <v>854</v>
      </c>
      <c r="B10" s="11" t="s">
        <v>160</v>
      </c>
      <c r="C10" s="11" t="s">
        <v>929</v>
      </c>
      <c r="D10" s="11" t="s">
        <v>693</v>
      </c>
      <c r="E10" s="11" t="s">
        <v>9</v>
      </c>
      <c r="F10" s="15">
        <v>1</v>
      </c>
      <c r="G10" s="5">
        <v>8</v>
      </c>
      <c r="H10" s="6"/>
      <c r="I10" s="6"/>
      <c r="J10" s="6"/>
      <c r="K10" s="6"/>
      <c r="L10" s="6"/>
      <c r="M10" s="6"/>
      <c r="N10" s="6"/>
      <c r="O10" s="6"/>
      <c r="P10" s="6"/>
      <c r="Q10" s="6"/>
      <c r="R10" s="6"/>
    </row>
    <row r="11" spans="1:18" ht="51" x14ac:dyDescent="0.2">
      <c r="A11" s="48" t="s">
        <v>855</v>
      </c>
      <c r="B11" s="11" t="s">
        <v>159</v>
      </c>
      <c r="C11" s="11" t="s">
        <v>928</v>
      </c>
      <c r="D11" s="11" t="s">
        <v>693</v>
      </c>
      <c r="E11" s="11" t="s">
        <v>9</v>
      </c>
      <c r="F11" s="15">
        <v>1</v>
      </c>
      <c r="G11" s="5">
        <v>25</v>
      </c>
      <c r="H11" s="6"/>
      <c r="I11" s="6"/>
      <c r="J11" s="6"/>
      <c r="K11" s="6"/>
      <c r="L11" s="6"/>
      <c r="M11" s="6"/>
      <c r="N11" s="6"/>
      <c r="O11" s="6"/>
      <c r="P11" s="6"/>
      <c r="Q11" s="6"/>
      <c r="R11" s="6"/>
    </row>
    <row r="12" spans="1:18" ht="51" x14ac:dyDescent="0.2">
      <c r="A12" s="48" t="s">
        <v>856</v>
      </c>
      <c r="B12" s="11" t="s">
        <v>158</v>
      </c>
      <c r="C12" s="11" t="s">
        <v>927</v>
      </c>
      <c r="D12" s="11" t="s">
        <v>693</v>
      </c>
      <c r="E12" s="11" t="s">
        <v>9</v>
      </c>
      <c r="F12" s="15">
        <v>1</v>
      </c>
      <c r="G12" s="5">
        <v>45</v>
      </c>
      <c r="H12" s="6"/>
      <c r="I12" s="6"/>
      <c r="J12" s="6"/>
      <c r="K12" s="6"/>
      <c r="L12" s="6"/>
      <c r="M12" s="6"/>
      <c r="N12" s="6"/>
      <c r="O12" s="6"/>
      <c r="P12" s="6"/>
      <c r="Q12" s="6"/>
      <c r="R12" s="6"/>
    </row>
    <row r="13" spans="1:18" ht="51" x14ac:dyDescent="0.2">
      <c r="A13" s="48" t="s">
        <v>857</v>
      </c>
      <c r="B13" s="11" t="s">
        <v>157</v>
      </c>
      <c r="C13" s="11" t="s">
        <v>926</v>
      </c>
      <c r="D13" s="11" t="s">
        <v>693</v>
      </c>
      <c r="E13" s="11" t="s">
        <v>9</v>
      </c>
      <c r="F13" s="15">
        <v>1</v>
      </c>
      <c r="G13" s="5">
        <v>50</v>
      </c>
      <c r="H13" s="6"/>
      <c r="I13" s="6"/>
      <c r="J13" s="6"/>
      <c r="K13" s="6"/>
      <c r="L13" s="6"/>
      <c r="M13" s="6"/>
      <c r="N13" s="6"/>
      <c r="O13" s="6"/>
      <c r="P13" s="6"/>
      <c r="Q13" s="6"/>
      <c r="R13" s="6"/>
    </row>
    <row r="14" spans="1:18" ht="51" x14ac:dyDescent="0.2">
      <c r="A14" s="48" t="s">
        <v>858</v>
      </c>
      <c r="B14" s="11" t="s">
        <v>156</v>
      </c>
      <c r="C14" s="11" t="s">
        <v>925</v>
      </c>
      <c r="D14" s="11" t="s">
        <v>693</v>
      </c>
      <c r="E14" s="11" t="s">
        <v>9</v>
      </c>
      <c r="F14" s="15">
        <v>1</v>
      </c>
      <c r="G14" s="5">
        <v>20</v>
      </c>
      <c r="H14" s="6"/>
      <c r="I14" s="6"/>
      <c r="J14" s="6"/>
      <c r="K14" s="6"/>
      <c r="L14" s="6"/>
      <c r="M14" s="6"/>
      <c r="N14" s="6"/>
      <c r="O14" s="6"/>
      <c r="P14" s="6"/>
      <c r="Q14" s="6"/>
      <c r="R14" s="6"/>
    </row>
    <row r="15" spans="1:18" ht="51" x14ac:dyDescent="0.2">
      <c r="A15" s="48" t="s">
        <v>859</v>
      </c>
      <c r="B15" s="11" t="s">
        <v>155</v>
      </c>
      <c r="C15" s="11" t="s">
        <v>924</v>
      </c>
      <c r="D15" s="11" t="s">
        <v>693</v>
      </c>
      <c r="E15" s="11" t="s">
        <v>9</v>
      </c>
      <c r="F15" s="15">
        <v>1</v>
      </c>
      <c r="G15" s="5">
        <v>30</v>
      </c>
      <c r="H15" s="6"/>
      <c r="I15" s="6"/>
      <c r="J15" s="6"/>
      <c r="K15" s="6"/>
      <c r="L15" s="6"/>
      <c r="M15" s="6"/>
      <c r="N15" s="6"/>
      <c r="O15" s="6"/>
      <c r="P15" s="6"/>
      <c r="Q15" s="6"/>
      <c r="R15" s="6"/>
    </row>
    <row r="16" spans="1:18" ht="66" x14ac:dyDescent="0.2">
      <c r="A16" s="48" t="s">
        <v>860</v>
      </c>
      <c r="B16" s="11" t="s">
        <v>623</v>
      </c>
      <c r="C16" s="11" t="s">
        <v>686</v>
      </c>
      <c r="D16" s="11" t="s">
        <v>687</v>
      </c>
      <c r="E16" s="11" t="s">
        <v>1</v>
      </c>
      <c r="F16" s="15">
        <v>10</v>
      </c>
      <c r="G16" s="5">
        <v>5</v>
      </c>
      <c r="H16" s="6"/>
      <c r="I16" s="6"/>
      <c r="J16" s="6"/>
      <c r="K16" s="6"/>
      <c r="L16" s="6"/>
      <c r="M16" s="6"/>
      <c r="N16" s="6"/>
      <c r="O16" s="6"/>
      <c r="P16" s="6"/>
      <c r="Q16" s="6"/>
      <c r="R16" s="6"/>
    </row>
    <row r="17" spans="1:18" ht="63.75" x14ac:dyDescent="0.2">
      <c r="A17" s="48" t="s">
        <v>861</v>
      </c>
      <c r="B17" s="11" t="s">
        <v>623</v>
      </c>
      <c r="C17" s="11" t="s">
        <v>688</v>
      </c>
      <c r="D17" s="11" t="s">
        <v>689</v>
      </c>
      <c r="E17" s="11" t="s">
        <v>1</v>
      </c>
      <c r="F17" s="15">
        <v>10</v>
      </c>
      <c r="G17" s="5">
        <v>5</v>
      </c>
      <c r="H17" s="6"/>
      <c r="I17" s="6"/>
      <c r="J17" s="6"/>
      <c r="K17" s="6"/>
      <c r="L17" s="6"/>
      <c r="M17" s="6"/>
      <c r="N17" s="6"/>
      <c r="O17" s="6"/>
      <c r="P17" s="6"/>
      <c r="Q17" s="6"/>
      <c r="R17" s="6"/>
    </row>
    <row r="18" spans="1:18" ht="63.75" x14ac:dyDescent="0.2">
      <c r="A18" s="48" t="s">
        <v>862</v>
      </c>
      <c r="B18" s="11" t="s">
        <v>623</v>
      </c>
      <c r="C18" s="11" t="s">
        <v>690</v>
      </c>
      <c r="D18" s="11" t="s">
        <v>689</v>
      </c>
      <c r="E18" s="11" t="s">
        <v>1</v>
      </c>
      <c r="F18" s="15">
        <v>10</v>
      </c>
      <c r="G18" s="5">
        <v>5</v>
      </c>
      <c r="H18" s="6"/>
      <c r="I18" s="6"/>
      <c r="J18" s="6"/>
      <c r="K18" s="6"/>
      <c r="L18" s="6"/>
      <c r="M18" s="6"/>
      <c r="N18" s="6"/>
      <c r="O18" s="6"/>
      <c r="P18" s="6"/>
      <c r="Q18" s="6"/>
      <c r="R18" s="6"/>
    </row>
    <row r="19" spans="1:18" ht="63.75" x14ac:dyDescent="0.2">
      <c r="A19" s="48" t="s">
        <v>863</v>
      </c>
      <c r="B19" s="11" t="s">
        <v>623</v>
      </c>
      <c r="C19" s="11" t="s">
        <v>691</v>
      </c>
      <c r="D19" s="11" t="s">
        <v>689</v>
      </c>
      <c r="E19" s="11" t="s">
        <v>1</v>
      </c>
      <c r="F19" s="15">
        <v>10</v>
      </c>
      <c r="G19" s="5">
        <v>5</v>
      </c>
      <c r="H19" s="6"/>
      <c r="I19" s="6"/>
      <c r="J19" s="6"/>
      <c r="K19" s="6"/>
      <c r="L19" s="6"/>
      <c r="M19" s="6"/>
      <c r="N19" s="6"/>
      <c r="O19" s="6"/>
      <c r="P19" s="6"/>
      <c r="Q19" s="6"/>
      <c r="R19" s="6"/>
    </row>
    <row r="20" spans="1:18" ht="25.5" x14ac:dyDescent="0.2">
      <c r="A20" s="48" t="s">
        <v>864</v>
      </c>
      <c r="B20" s="11" t="s">
        <v>154</v>
      </c>
      <c r="C20" s="11" t="s">
        <v>931</v>
      </c>
      <c r="D20" s="11" t="s">
        <v>150</v>
      </c>
      <c r="E20" s="11" t="s">
        <v>9</v>
      </c>
      <c r="F20" s="15">
        <v>1</v>
      </c>
      <c r="G20" s="5">
        <v>3100</v>
      </c>
      <c r="H20" s="6"/>
      <c r="I20" s="6"/>
      <c r="J20" s="6"/>
      <c r="K20" s="6"/>
      <c r="L20" s="6"/>
      <c r="M20" s="6"/>
      <c r="N20" s="6"/>
      <c r="O20" s="6"/>
      <c r="P20" s="6"/>
      <c r="Q20" s="6"/>
      <c r="R20" s="6"/>
    </row>
    <row r="21" spans="1:18" x14ac:dyDescent="0.2">
      <c r="A21" s="48" t="s">
        <v>865</v>
      </c>
      <c r="B21" s="11" t="s">
        <v>153</v>
      </c>
      <c r="C21" s="11" t="s">
        <v>932</v>
      </c>
      <c r="D21" s="11" t="s">
        <v>152</v>
      </c>
      <c r="E21" s="11" t="s">
        <v>9</v>
      </c>
      <c r="F21" s="15">
        <v>1</v>
      </c>
      <c r="G21" s="5">
        <v>2000</v>
      </c>
      <c r="H21" s="6"/>
      <c r="I21" s="6"/>
      <c r="J21" s="6"/>
      <c r="K21" s="6"/>
      <c r="L21" s="6"/>
      <c r="M21" s="6"/>
      <c r="N21" s="6"/>
      <c r="O21" s="6"/>
      <c r="P21" s="6"/>
      <c r="Q21" s="6"/>
      <c r="R21" s="6"/>
    </row>
    <row r="22" spans="1:18" ht="25.5" x14ac:dyDescent="0.2">
      <c r="A22" s="48" t="s">
        <v>866</v>
      </c>
      <c r="B22" s="11" t="s">
        <v>151</v>
      </c>
      <c r="C22" s="11" t="s">
        <v>933</v>
      </c>
      <c r="D22" s="11" t="s">
        <v>150</v>
      </c>
      <c r="E22" s="11" t="s">
        <v>9</v>
      </c>
      <c r="F22" s="15">
        <v>1</v>
      </c>
      <c r="G22" s="5">
        <v>5200</v>
      </c>
      <c r="H22" s="6"/>
      <c r="I22" s="6"/>
      <c r="J22" s="6"/>
      <c r="K22" s="6"/>
      <c r="L22" s="6"/>
      <c r="M22" s="6"/>
      <c r="N22" s="6"/>
      <c r="O22" s="6"/>
      <c r="P22" s="6"/>
      <c r="Q22" s="6"/>
      <c r="R22" s="6"/>
    </row>
    <row r="23" spans="1:18" x14ac:dyDescent="0.2">
      <c r="A23" s="48" t="s">
        <v>867</v>
      </c>
      <c r="B23" s="11" t="s">
        <v>149</v>
      </c>
      <c r="C23" s="11" t="s">
        <v>148</v>
      </c>
      <c r="D23" s="11" t="s">
        <v>147</v>
      </c>
      <c r="E23" s="11" t="s">
        <v>9</v>
      </c>
      <c r="F23" s="15">
        <v>1</v>
      </c>
      <c r="G23" s="5">
        <v>5</v>
      </c>
      <c r="H23" s="6"/>
      <c r="I23" s="6"/>
      <c r="J23" s="6"/>
      <c r="K23" s="6"/>
      <c r="L23" s="6"/>
      <c r="M23" s="6"/>
      <c r="N23" s="6"/>
      <c r="O23" s="6"/>
      <c r="P23" s="6"/>
      <c r="Q23" s="6"/>
      <c r="R23" s="6"/>
    </row>
    <row r="24" spans="1:18" ht="38.25" x14ac:dyDescent="0.2">
      <c r="A24" s="48" t="s">
        <v>868</v>
      </c>
      <c r="B24" s="11">
        <v>121226</v>
      </c>
      <c r="C24" s="11" t="s">
        <v>935</v>
      </c>
      <c r="D24" s="11" t="s">
        <v>165</v>
      </c>
      <c r="E24" s="11" t="s">
        <v>1</v>
      </c>
      <c r="F24" s="15">
        <v>24</v>
      </c>
      <c r="G24" s="5">
        <v>2</v>
      </c>
      <c r="H24" s="6"/>
      <c r="I24" s="6"/>
      <c r="J24" s="6"/>
      <c r="K24" s="6"/>
      <c r="L24" s="6"/>
      <c r="M24" s="6"/>
      <c r="N24" s="6"/>
      <c r="O24" s="6"/>
      <c r="P24" s="6"/>
      <c r="Q24" s="6"/>
      <c r="R24" s="6"/>
    </row>
    <row r="25" spans="1:18" ht="38.25" x14ac:dyDescent="0.2">
      <c r="A25" s="48" t="s">
        <v>869</v>
      </c>
      <c r="B25" s="11">
        <v>121227</v>
      </c>
      <c r="C25" s="11" t="s">
        <v>934</v>
      </c>
      <c r="D25" s="11" t="s">
        <v>165</v>
      </c>
      <c r="E25" s="11" t="s">
        <v>1</v>
      </c>
      <c r="F25" s="15">
        <v>12</v>
      </c>
      <c r="G25" s="5">
        <v>2</v>
      </c>
      <c r="H25" s="6"/>
      <c r="I25" s="6"/>
      <c r="J25" s="6"/>
      <c r="K25" s="6"/>
      <c r="L25" s="6"/>
      <c r="M25" s="6"/>
      <c r="N25" s="6"/>
      <c r="O25" s="6"/>
      <c r="P25" s="6"/>
      <c r="Q25" s="6"/>
      <c r="R25" s="6"/>
    </row>
    <row r="26" spans="1:18" ht="38.25" x14ac:dyDescent="0.2">
      <c r="A26" s="48" t="s">
        <v>870</v>
      </c>
      <c r="B26" s="11" t="s">
        <v>146</v>
      </c>
      <c r="C26" s="11" t="s">
        <v>145</v>
      </c>
      <c r="D26" s="11" t="s">
        <v>144</v>
      </c>
      <c r="E26" s="11" t="s">
        <v>1</v>
      </c>
      <c r="F26" s="15">
        <v>10</v>
      </c>
      <c r="G26" s="5">
        <v>22</v>
      </c>
      <c r="H26" s="6"/>
      <c r="I26" s="6"/>
      <c r="J26" s="6"/>
      <c r="K26" s="6"/>
      <c r="L26" s="6"/>
      <c r="M26" s="6"/>
      <c r="N26" s="6"/>
      <c r="O26" s="6"/>
      <c r="P26" s="6"/>
      <c r="Q26" s="6"/>
      <c r="R26" s="6"/>
    </row>
    <row r="27" spans="1:18" ht="51" x14ac:dyDescent="0.2">
      <c r="A27" s="48" t="s">
        <v>871</v>
      </c>
      <c r="B27" s="11">
        <v>122626</v>
      </c>
      <c r="C27" s="11" t="s">
        <v>163</v>
      </c>
      <c r="D27" s="11" t="s">
        <v>162</v>
      </c>
      <c r="E27" s="11" t="s">
        <v>1</v>
      </c>
      <c r="F27" s="15">
        <v>70</v>
      </c>
      <c r="G27" s="5">
        <v>2</v>
      </c>
      <c r="H27" s="6"/>
      <c r="I27" s="6"/>
      <c r="J27" s="6"/>
      <c r="K27" s="6"/>
      <c r="L27" s="6"/>
      <c r="M27" s="6"/>
      <c r="N27" s="6"/>
      <c r="O27" s="6"/>
      <c r="P27" s="6"/>
      <c r="Q27" s="6"/>
      <c r="R27" s="6"/>
    </row>
    <row r="28" spans="1:18" ht="51" x14ac:dyDescent="0.2">
      <c r="A28" s="48" t="s">
        <v>872</v>
      </c>
      <c r="B28" s="11">
        <v>122625</v>
      </c>
      <c r="C28" s="11" t="s">
        <v>936</v>
      </c>
      <c r="D28" s="11" t="s">
        <v>164</v>
      </c>
      <c r="E28" s="11" t="s">
        <v>1</v>
      </c>
      <c r="F28" s="15">
        <v>60</v>
      </c>
      <c r="G28" s="5">
        <v>2</v>
      </c>
      <c r="H28" s="6"/>
      <c r="I28" s="6"/>
      <c r="J28" s="6"/>
      <c r="K28" s="6"/>
      <c r="L28" s="6"/>
      <c r="M28" s="6"/>
      <c r="N28" s="6"/>
      <c r="O28" s="6"/>
      <c r="P28" s="6"/>
      <c r="Q28" s="6"/>
      <c r="R28" s="6"/>
    </row>
    <row r="29" spans="1:18" ht="51" x14ac:dyDescent="0.2">
      <c r="A29" s="48" t="s">
        <v>873</v>
      </c>
      <c r="B29" s="11" t="s">
        <v>143</v>
      </c>
      <c r="C29" s="11" t="s">
        <v>142</v>
      </c>
      <c r="D29" s="11" t="s">
        <v>694</v>
      </c>
      <c r="E29" s="11" t="s">
        <v>9</v>
      </c>
      <c r="F29" s="15">
        <v>1</v>
      </c>
      <c r="G29" s="5">
        <v>4220</v>
      </c>
      <c r="H29" s="6"/>
      <c r="I29" s="6"/>
      <c r="J29" s="6"/>
      <c r="K29" s="6"/>
      <c r="L29" s="6"/>
      <c r="M29" s="6"/>
      <c r="N29" s="6"/>
      <c r="O29" s="6"/>
      <c r="P29" s="6"/>
      <c r="Q29" s="6"/>
      <c r="R29" s="6"/>
    </row>
    <row r="30" spans="1:18" ht="51" x14ac:dyDescent="0.2">
      <c r="A30" s="48" t="s">
        <v>874</v>
      </c>
      <c r="B30" s="11" t="s">
        <v>141</v>
      </c>
      <c r="C30" s="11" t="s">
        <v>140</v>
      </c>
      <c r="D30" s="11" t="s">
        <v>695</v>
      </c>
      <c r="E30" s="11" t="s">
        <v>9</v>
      </c>
      <c r="F30" s="15">
        <v>1</v>
      </c>
      <c r="G30" s="5">
        <v>1000</v>
      </c>
      <c r="H30" s="6"/>
      <c r="I30" s="6"/>
      <c r="J30" s="6"/>
      <c r="K30" s="6"/>
      <c r="L30" s="6"/>
      <c r="M30" s="6"/>
      <c r="N30" s="6"/>
      <c r="O30" s="6"/>
      <c r="P30" s="6"/>
      <c r="Q30" s="6"/>
      <c r="R30" s="6"/>
    </row>
    <row r="31" spans="1:18" ht="51" x14ac:dyDescent="0.2">
      <c r="A31" s="48" t="s">
        <v>875</v>
      </c>
      <c r="B31" s="11" t="s">
        <v>139</v>
      </c>
      <c r="C31" s="11" t="s">
        <v>138</v>
      </c>
      <c r="D31" s="11" t="s">
        <v>695</v>
      </c>
      <c r="E31" s="11" t="s">
        <v>9</v>
      </c>
      <c r="F31" s="15">
        <v>1</v>
      </c>
      <c r="G31" s="5">
        <v>300</v>
      </c>
      <c r="H31" s="6"/>
      <c r="I31" s="6"/>
      <c r="J31" s="6"/>
      <c r="K31" s="6"/>
      <c r="L31" s="6"/>
      <c r="M31" s="6"/>
      <c r="N31" s="6"/>
      <c r="O31" s="6"/>
      <c r="P31" s="6"/>
      <c r="Q31" s="6"/>
      <c r="R31" s="6"/>
    </row>
    <row r="32" spans="1:18" ht="51" x14ac:dyDescent="0.2">
      <c r="A32" s="48" t="s">
        <v>876</v>
      </c>
      <c r="B32" s="11" t="s">
        <v>137</v>
      </c>
      <c r="C32" s="11" t="s">
        <v>136</v>
      </c>
      <c r="D32" s="11" t="s">
        <v>695</v>
      </c>
      <c r="E32" s="11" t="s">
        <v>9</v>
      </c>
      <c r="F32" s="15">
        <v>1</v>
      </c>
      <c r="G32" s="5">
        <v>1200</v>
      </c>
      <c r="H32" s="6"/>
      <c r="I32" s="6"/>
      <c r="J32" s="6"/>
      <c r="K32" s="6"/>
      <c r="L32" s="6"/>
      <c r="M32" s="6"/>
      <c r="N32" s="6"/>
      <c r="O32" s="6"/>
      <c r="P32" s="6"/>
      <c r="Q32" s="6"/>
      <c r="R32" s="6"/>
    </row>
    <row r="33" spans="1:18" ht="51" x14ac:dyDescent="0.2">
      <c r="A33" s="48" t="s">
        <v>877</v>
      </c>
      <c r="B33" s="11" t="s">
        <v>135</v>
      </c>
      <c r="C33" s="11" t="s">
        <v>134</v>
      </c>
      <c r="D33" s="11" t="s">
        <v>696</v>
      </c>
      <c r="E33" s="11" t="s">
        <v>9</v>
      </c>
      <c r="F33" s="15">
        <v>1</v>
      </c>
      <c r="G33" s="5">
        <v>700</v>
      </c>
      <c r="H33" s="6"/>
      <c r="I33" s="6"/>
      <c r="J33" s="6"/>
      <c r="K33" s="6"/>
      <c r="L33" s="6"/>
      <c r="M33" s="6"/>
      <c r="N33" s="6"/>
      <c r="O33" s="6"/>
      <c r="P33" s="6"/>
      <c r="Q33" s="6"/>
      <c r="R33" s="6"/>
    </row>
    <row r="34" spans="1:18" ht="51" x14ac:dyDescent="0.2">
      <c r="A34" s="48" t="s">
        <v>878</v>
      </c>
      <c r="B34" s="11" t="s">
        <v>133</v>
      </c>
      <c r="C34" s="11" t="s">
        <v>132</v>
      </c>
      <c r="D34" s="11" t="s">
        <v>695</v>
      </c>
      <c r="E34" s="11" t="s">
        <v>9</v>
      </c>
      <c r="F34" s="15">
        <v>1</v>
      </c>
      <c r="G34" s="5">
        <v>5200</v>
      </c>
      <c r="H34" s="6"/>
      <c r="I34" s="6"/>
      <c r="J34" s="6"/>
      <c r="K34" s="6"/>
      <c r="L34" s="6"/>
      <c r="M34" s="6"/>
      <c r="N34" s="6"/>
      <c r="O34" s="6"/>
      <c r="P34" s="6"/>
      <c r="Q34" s="6"/>
      <c r="R34" s="6"/>
    </row>
    <row r="35" spans="1:18" ht="51" x14ac:dyDescent="0.2">
      <c r="A35" s="48" t="s">
        <v>879</v>
      </c>
      <c r="B35" s="11" t="s">
        <v>131</v>
      </c>
      <c r="C35" s="11" t="s">
        <v>130</v>
      </c>
      <c r="D35" s="11" t="s">
        <v>696</v>
      </c>
      <c r="E35" s="11" t="s">
        <v>9</v>
      </c>
      <c r="F35" s="15">
        <v>1</v>
      </c>
      <c r="G35" s="5">
        <v>700</v>
      </c>
      <c r="H35" s="6"/>
      <c r="I35" s="6"/>
      <c r="J35" s="6"/>
      <c r="K35" s="6"/>
      <c r="L35" s="6"/>
      <c r="M35" s="6"/>
      <c r="N35" s="6"/>
      <c r="O35" s="6"/>
      <c r="P35" s="6"/>
      <c r="Q35" s="6"/>
      <c r="R35" s="6"/>
    </row>
    <row r="36" spans="1:18" ht="38.25" x14ac:dyDescent="0.2">
      <c r="A36" s="48" t="s">
        <v>880</v>
      </c>
      <c r="B36" s="11" t="s">
        <v>129</v>
      </c>
      <c r="C36" s="11" t="s">
        <v>128</v>
      </c>
      <c r="D36" s="11" t="s">
        <v>697</v>
      </c>
      <c r="E36" s="11" t="s">
        <v>9</v>
      </c>
      <c r="F36" s="15">
        <v>1</v>
      </c>
      <c r="G36" s="5">
        <v>500</v>
      </c>
      <c r="H36" s="6"/>
      <c r="I36" s="6"/>
      <c r="J36" s="6"/>
      <c r="K36" s="6"/>
      <c r="L36" s="6"/>
      <c r="M36" s="6"/>
      <c r="N36" s="6"/>
      <c r="O36" s="6"/>
      <c r="P36" s="6"/>
      <c r="Q36" s="6"/>
      <c r="R36" s="6"/>
    </row>
    <row r="37" spans="1:18" ht="38.25" x14ac:dyDescent="0.2">
      <c r="A37" s="48" t="s">
        <v>881</v>
      </c>
      <c r="B37" s="11" t="s">
        <v>127</v>
      </c>
      <c r="C37" s="11" t="s">
        <v>937</v>
      </c>
      <c r="D37" s="11" t="s">
        <v>126</v>
      </c>
      <c r="E37" s="11" t="s">
        <v>1</v>
      </c>
      <c r="F37" s="15">
        <v>10</v>
      </c>
      <c r="G37" s="5">
        <v>120</v>
      </c>
      <c r="H37" s="6"/>
      <c r="I37" s="6"/>
      <c r="J37" s="6"/>
      <c r="K37" s="6"/>
      <c r="L37" s="6"/>
      <c r="M37" s="6"/>
      <c r="N37" s="6"/>
      <c r="O37" s="6"/>
      <c r="P37" s="6"/>
      <c r="Q37" s="6"/>
      <c r="R37" s="6"/>
    </row>
    <row r="38" spans="1:18" ht="38.25" x14ac:dyDescent="0.2">
      <c r="A38" s="48" t="s">
        <v>882</v>
      </c>
      <c r="B38" s="11" t="s">
        <v>125</v>
      </c>
      <c r="C38" s="11" t="s">
        <v>938</v>
      </c>
      <c r="D38" s="11" t="s">
        <v>124</v>
      </c>
      <c r="E38" s="11" t="s">
        <v>1</v>
      </c>
      <c r="F38" s="15">
        <v>12</v>
      </c>
      <c r="G38" s="5">
        <v>50</v>
      </c>
      <c r="H38" s="6"/>
      <c r="I38" s="6"/>
      <c r="J38" s="6"/>
      <c r="K38" s="6"/>
      <c r="L38" s="6"/>
      <c r="M38" s="6"/>
      <c r="N38" s="6"/>
      <c r="O38" s="6"/>
      <c r="P38" s="6"/>
      <c r="Q38" s="6"/>
      <c r="R38" s="6"/>
    </row>
    <row r="39" spans="1:18" ht="25.5" x14ac:dyDescent="0.2">
      <c r="A39" s="48" t="s">
        <v>883</v>
      </c>
      <c r="B39" s="11" t="s">
        <v>123</v>
      </c>
      <c r="C39" s="11" t="s">
        <v>939</v>
      </c>
      <c r="D39" s="11" t="s">
        <v>122</v>
      </c>
      <c r="E39" s="11" t="s">
        <v>1</v>
      </c>
      <c r="F39" s="15">
        <v>80</v>
      </c>
      <c r="G39" s="5">
        <v>40</v>
      </c>
      <c r="H39" s="6"/>
      <c r="I39" s="6"/>
      <c r="J39" s="6"/>
      <c r="K39" s="6"/>
      <c r="L39" s="6"/>
      <c r="M39" s="6"/>
      <c r="N39" s="6"/>
      <c r="O39" s="6"/>
      <c r="P39" s="6"/>
      <c r="Q39" s="6"/>
      <c r="R39" s="6"/>
    </row>
    <row r="40" spans="1:18" ht="25.5" x14ac:dyDescent="0.2">
      <c r="A40" s="48" t="s">
        <v>884</v>
      </c>
      <c r="B40" s="11" t="s">
        <v>121</v>
      </c>
      <c r="C40" s="11" t="s">
        <v>940</v>
      </c>
      <c r="D40" s="11" t="s">
        <v>120</v>
      </c>
      <c r="E40" s="11" t="s">
        <v>1</v>
      </c>
      <c r="F40" s="15">
        <v>60</v>
      </c>
      <c r="G40" s="5">
        <v>30</v>
      </c>
      <c r="H40" s="6"/>
      <c r="I40" s="6"/>
      <c r="J40" s="6"/>
      <c r="K40" s="6"/>
      <c r="L40" s="6"/>
      <c r="M40" s="6"/>
      <c r="N40" s="6"/>
      <c r="O40" s="6"/>
      <c r="P40" s="6"/>
      <c r="Q40" s="6"/>
      <c r="R40" s="6"/>
    </row>
    <row r="41" spans="1:18" ht="89.25" x14ac:dyDescent="0.2">
      <c r="A41" s="48" t="s">
        <v>885</v>
      </c>
      <c r="B41" s="11" t="s">
        <v>108</v>
      </c>
      <c r="C41" s="11" t="s">
        <v>941</v>
      </c>
      <c r="D41" s="31" t="s">
        <v>107</v>
      </c>
      <c r="E41" s="11" t="s">
        <v>9</v>
      </c>
      <c r="F41" s="15">
        <v>1</v>
      </c>
      <c r="G41" s="5">
        <v>110</v>
      </c>
      <c r="H41" s="6"/>
      <c r="I41" s="6"/>
      <c r="J41" s="6"/>
      <c r="K41" s="6"/>
      <c r="L41" s="6"/>
      <c r="M41" s="6"/>
      <c r="N41" s="6"/>
      <c r="O41" s="6"/>
      <c r="P41" s="6"/>
      <c r="Q41" s="6"/>
      <c r="R41" s="6"/>
    </row>
    <row r="42" spans="1:18" ht="25.5" x14ac:dyDescent="0.2">
      <c r="A42" s="48" t="s">
        <v>886</v>
      </c>
      <c r="B42" s="11" t="s">
        <v>119</v>
      </c>
      <c r="C42" s="14" t="s">
        <v>942</v>
      </c>
      <c r="D42" s="11" t="s">
        <v>698</v>
      </c>
      <c r="E42" s="14" t="s">
        <v>1</v>
      </c>
      <c r="F42" s="15">
        <v>10</v>
      </c>
      <c r="G42" s="5">
        <v>6</v>
      </c>
      <c r="H42" s="6"/>
      <c r="I42" s="6"/>
      <c r="J42" s="6"/>
      <c r="K42" s="6"/>
      <c r="L42" s="6"/>
      <c r="M42" s="6"/>
      <c r="N42" s="6"/>
      <c r="O42" s="6"/>
      <c r="P42" s="6"/>
      <c r="Q42" s="6"/>
      <c r="R42" s="6"/>
    </row>
    <row r="43" spans="1:18" ht="25.5" x14ac:dyDescent="0.2">
      <c r="A43" s="48" t="s">
        <v>887</v>
      </c>
      <c r="B43" s="11">
        <v>124782</v>
      </c>
      <c r="C43" s="11" t="s">
        <v>943</v>
      </c>
      <c r="D43" s="11" t="s">
        <v>699</v>
      </c>
      <c r="E43" s="14" t="s">
        <v>9</v>
      </c>
      <c r="F43" s="15">
        <v>1</v>
      </c>
      <c r="G43" s="5">
        <v>4</v>
      </c>
      <c r="H43" s="6"/>
      <c r="I43" s="6"/>
      <c r="J43" s="6"/>
      <c r="K43" s="6"/>
      <c r="L43" s="6"/>
      <c r="M43" s="6"/>
      <c r="N43" s="6"/>
      <c r="O43" s="6"/>
      <c r="P43" s="6"/>
      <c r="Q43" s="6"/>
      <c r="R43" s="6"/>
    </row>
    <row r="44" spans="1:18" ht="40.5" x14ac:dyDescent="0.2">
      <c r="A44" s="48" t="s">
        <v>888</v>
      </c>
      <c r="B44" s="11" t="s">
        <v>118</v>
      </c>
      <c r="C44" s="11" t="s">
        <v>944</v>
      </c>
      <c r="D44" s="11" t="s">
        <v>700</v>
      </c>
      <c r="E44" s="11" t="s">
        <v>1</v>
      </c>
      <c r="F44" s="15">
        <v>30</v>
      </c>
      <c r="G44" s="5">
        <v>30</v>
      </c>
      <c r="H44" s="6"/>
      <c r="I44" s="6"/>
      <c r="J44" s="6"/>
      <c r="K44" s="6"/>
      <c r="L44" s="6"/>
      <c r="M44" s="6"/>
      <c r="N44" s="6"/>
      <c r="O44" s="6"/>
      <c r="P44" s="6"/>
      <c r="Q44" s="6"/>
      <c r="R44" s="6"/>
    </row>
    <row r="45" spans="1:18" ht="40.5" x14ac:dyDescent="0.2">
      <c r="A45" s="48" t="s">
        <v>889</v>
      </c>
      <c r="B45" s="11">
        <v>121125</v>
      </c>
      <c r="C45" s="11" t="s">
        <v>945</v>
      </c>
      <c r="D45" s="11" t="s">
        <v>700</v>
      </c>
      <c r="E45" s="11" t="s">
        <v>1</v>
      </c>
      <c r="F45" s="15">
        <v>20</v>
      </c>
      <c r="G45" s="5">
        <v>20</v>
      </c>
      <c r="H45" s="6"/>
      <c r="I45" s="6"/>
      <c r="J45" s="6"/>
      <c r="K45" s="6"/>
      <c r="L45" s="6"/>
      <c r="M45" s="6"/>
      <c r="N45" s="6"/>
      <c r="O45" s="6"/>
      <c r="P45" s="6"/>
      <c r="Q45" s="6"/>
      <c r="R45" s="6"/>
    </row>
    <row r="46" spans="1:18" ht="40.5" x14ac:dyDescent="0.2">
      <c r="A46" s="48" t="s">
        <v>890</v>
      </c>
      <c r="B46" s="11" t="s">
        <v>115</v>
      </c>
      <c r="C46" s="11" t="s">
        <v>946</v>
      </c>
      <c r="D46" s="11" t="s">
        <v>701</v>
      </c>
      <c r="E46" s="11" t="s">
        <v>1</v>
      </c>
      <c r="F46" s="15">
        <v>60</v>
      </c>
      <c r="G46" s="5">
        <v>4</v>
      </c>
      <c r="H46" s="6"/>
      <c r="I46" s="6"/>
      <c r="J46" s="6"/>
      <c r="K46" s="6"/>
      <c r="L46" s="6"/>
      <c r="M46" s="6"/>
      <c r="N46" s="6"/>
      <c r="O46" s="6"/>
      <c r="P46" s="6"/>
      <c r="Q46" s="6"/>
      <c r="R46" s="6"/>
    </row>
    <row r="47" spans="1:18" ht="51" x14ac:dyDescent="0.2">
      <c r="A47" s="48" t="s">
        <v>891</v>
      </c>
      <c r="B47" s="11">
        <v>124795</v>
      </c>
      <c r="C47" s="11" t="s">
        <v>811</v>
      </c>
      <c r="D47" s="11" t="s">
        <v>702</v>
      </c>
      <c r="E47" s="11" t="s">
        <v>1</v>
      </c>
      <c r="F47" s="15">
        <v>10</v>
      </c>
      <c r="G47" s="5">
        <v>4</v>
      </c>
      <c r="H47" s="6"/>
      <c r="I47" s="6"/>
      <c r="J47" s="6"/>
      <c r="K47" s="6"/>
      <c r="L47" s="6"/>
      <c r="M47" s="6"/>
      <c r="N47" s="6"/>
      <c r="O47" s="6"/>
      <c r="P47" s="6"/>
      <c r="Q47" s="6"/>
      <c r="R47" s="6"/>
    </row>
    <row r="48" spans="1:18" ht="63.75" x14ac:dyDescent="0.2">
      <c r="A48" s="48" t="s">
        <v>892</v>
      </c>
      <c r="B48" s="11" t="s">
        <v>117</v>
      </c>
      <c r="C48" s="14" t="s">
        <v>704</v>
      </c>
      <c r="D48" s="11" t="s">
        <v>703</v>
      </c>
      <c r="E48" s="11" t="s">
        <v>1</v>
      </c>
      <c r="F48" s="15">
        <v>500</v>
      </c>
      <c r="G48" s="5">
        <v>400</v>
      </c>
      <c r="H48" s="6"/>
      <c r="I48" s="6"/>
      <c r="J48" s="6"/>
      <c r="K48" s="6"/>
      <c r="L48" s="6"/>
      <c r="M48" s="6"/>
      <c r="N48" s="6"/>
      <c r="O48" s="6"/>
      <c r="P48" s="6"/>
      <c r="Q48" s="6"/>
      <c r="R48" s="6"/>
    </row>
    <row r="49" spans="1:18" ht="38.25" x14ac:dyDescent="0.2">
      <c r="A49" s="48" t="s">
        <v>893</v>
      </c>
      <c r="B49" s="11" t="s">
        <v>116</v>
      </c>
      <c r="C49" s="11" t="s">
        <v>947</v>
      </c>
      <c r="D49" s="31" t="s">
        <v>705</v>
      </c>
      <c r="E49" s="11" t="s">
        <v>9</v>
      </c>
      <c r="F49" s="15">
        <v>1</v>
      </c>
      <c r="G49" s="5">
        <v>4</v>
      </c>
      <c r="H49" s="6"/>
      <c r="I49" s="6"/>
      <c r="J49" s="6"/>
      <c r="K49" s="6"/>
      <c r="L49" s="6"/>
      <c r="M49" s="6"/>
      <c r="N49" s="6"/>
      <c r="O49" s="6"/>
      <c r="P49" s="6"/>
      <c r="Q49" s="6"/>
      <c r="R49" s="6"/>
    </row>
    <row r="50" spans="1:18" x14ac:dyDescent="0.2">
      <c r="A50" s="48" t="s">
        <v>894</v>
      </c>
      <c r="B50" s="11" t="s">
        <v>114</v>
      </c>
      <c r="C50" s="11" t="s">
        <v>948</v>
      </c>
      <c r="D50" s="11" t="s">
        <v>110</v>
      </c>
      <c r="E50" s="11" t="s">
        <v>1</v>
      </c>
      <c r="F50" s="15" t="s">
        <v>109</v>
      </c>
      <c r="G50" s="5">
        <v>250</v>
      </c>
      <c r="H50" s="6"/>
      <c r="I50" s="6"/>
      <c r="J50" s="6"/>
      <c r="K50" s="6"/>
      <c r="L50" s="6"/>
      <c r="M50" s="6"/>
      <c r="N50" s="6"/>
      <c r="O50" s="6"/>
      <c r="P50" s="6"/>
      <c r="Q50" s="6"/>
      <c r="R50" s="6"/>
    </row>
    <row r="51" spans="1:18" x14ac:dyDescent="0.2">
      <c r="A51" s="48" t="s">
        <v>895</v>
      </c>
      <c r="B51" s="11" t="s">
        <v>113</v>
      </c>
      <c r="C51" s="11" t="s">
        <v>950</v>
      </c>
      <c r="D51" s="11" t="s">
        <v>110</v>
      </c>
      <c r="E51" s="11" t="s">
        <v>1</v>
      </c>
      <c r="F51" s="15">
        <v>100</v>
      </c>
      <c r="G51" s="5">
        <v>520</v>
      </c>
      <c r="H51" s="6"/>
      <c r="I51" s="6"/>
      <c r="J51" s="6"/>
      <c r="K51" s="6"/>
      <c r="L51" s="6"/>
      <c r="M51" s="6"/>
      <c r="N51" s="6"/>
      <c r="O51" s="6"/>
      <c r="P51" s="6"/>
      <c r="Q51" s="6"/>
      <c r="R51" s="6"/>
    </row>
    <row r="52" spans="1:18" x14ac:dyDescent="0.2">
      <c r="A52" s="48" t="s">
        <v>896</v>
      </c>
      <c r="B52" s="11" t="s">
        <v>112</v>
      </c>
      <c r="C52" s="11" t="s">
        <v>949</v>
      </c>
      <c r="D52" s="11" t="s">
        <v>110</v>
      </c>
      <c r="E52" s="11" t="s">
        <v>1</v>
      </c>
      <c r="F52" s="15" t="s">
        <v>1225</v>
      </c>
      <c r="G52" s="5">
        <v>1200</v>
      </c>
      <c r="H52" s="6"/>
      <c r="I52" s="6"/>
      <c r="J52" s="6"/>
      <c r="K52" s="6"/>
      <c r="L52" s="6"/>
      <c r="M52" s="6"/>
      <c r="N52" s="6"/>
      <c r="O52" s="6"/>
      <c r="P52" s="6"/>
      <c r="Q52" s="6"/>
      <c r="R52" s="6"/>
    </row>
    <row r="53" spans="1:18" ht="13.5" thickBot="1" x14ac:dyDescent="0.25">
      <c r="A53" s="48" t="s">
        <v>897</v>
      </c>
      <c r="B53" s="11" t="s">
        <v>111</v>
      </c>
      <c r="C53" s="11" t="s">
        <v>951</v>
      </c>
      <c r="D53" s="11" t="s">
        <v>110</v>
      </c>
      <c r="E53" s="11" t="s">
        <v>1</v>
      </c>
      <c r="F53" s="15" t="s">
        <v>109</v>
      </c>
      <c r="G53" s="5">
        <v>250</v>
      </c>
      <c r="H53" s="6"/>
      <c r="I53" s="6"/>
      <c r="J53" s="6"/>
      <c r="K53" s="6"/>
      <c r="L53" s="6"/>
      <c r="M53" s="6"/>
      <c r="N53" s="6"/>
      <c r="O53" s="6"/>
      <c r="P53" s="6"/>
      <c r="Q53" s="6"/>
      <c r="R53" s="6"/>
    </row>
    <row r="54" spans="1:18" ht="39" thickBot="1" x14ac:dyDescent="0.25">
      <c r="A54" s="66"/>
      <c r="B54" s="59"/>
      <c r="C54" s="59"/>
      <c r="D54" s="59"/>
      <c r="E54" s="59"/>
      <c r="F54" s="59"/>
      <c r="G54" s="59"/>
      <c r="H54" s="59"/>
      <c r="I54" s="59"/>
      <c r="J54" s="59"/>
      <c r="K54" s="59"/>
      <c r="L54" s="59"/>
      <c r="M54" s="59"/>
      <c r="N54" s="59"/>
      <c r="O54" s="67" t="s">
        <v>952</v>
      </c>
      <c r="P54" s="68">
        <f>SUM(P8:P53)</f>
        <v>0</v>
      </c>
      <c r="Q54" s="68">
        <f>SUM(Q8:Q53)</f>
        <v>0</v>
      </c>
      <c r="R54" s="60"/>
    </row>
    <row r="56" spans="1:18" x14ac:dyDescent="0.2">
      <c r="I56" s="49"/>
    </row>
  </sheetData>
  <sortState xmlns:xlrd2="http://schemas.microsoft.com/office/spreadsheetml/2017/richdata2" ref="B8:G53">
    <sortCondition ref="C6:C53"/>
  </sortState>
  <mergeCells count="5">
    <mergeCell ref="A1:D1"/>
    <mergeCell ref="A2:D2"/>
    <mergeCell ref="A3:D3"/>
    <mergeCell ref="A4:D4"/>
    <mergeCell ref="A7:D7"/>
  </mergeCells>
  <phoneticPr fontId="1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5DA772-06A0-4450-BBA0-FEC2C6B913F0}">
  <dimension ref="A1:R92"/>
  <sheetViews>
    <sheetView zoomScale="80" zoomScaleNormal="80" workbookViewId="0">
      <selection activeCell="A6" sqref="A6"/>
    </sheetView>
  </sheetViews>
  <sheetFormatPr defaultRowHeight="12.75" x14ac:dyDescent="0.2"/>
  <cols>
    <col min="1" max="1" width="9.140625" style="2"/>
    <col min="2" max="2" width="15.7109375" style="2" customWidth="1"/>
    <col min="3" max="3" width="30.7109375" style="2" customWidth="1"/>
    <col min="4" max="4" width="59.5703125" style="2" customWidth="1"/>
    <col min="5" max="5" width="7.28515625" style="2" customWidth="1"/>
    <col min="6" max="6" width="10" style="2" customWidth="1"/>
    <col min="7" max="7" width="14.85546875" style="2" customWidth="1"/>
    <col min="8" max="8" width="33.28515625" style="2" customWidth="1"/>
    <col min="9" max="9" width="18.140625" style="2" customWidth="1"/>
    <col min="10" max="10" width="11.28515625" style="2" customWidth="1"/>
    <col min="11" max="11" width="10.5703125" style="2" customWidth="1"/>
    <col min="12" max="12" width="9.140625" style="2"/>
    <col min="13" max="13" width="10.5703125" style="2" customWidth="1"/>
    <col min="14" max="14" width="9.140625" style="2"/>
    <col min="15" max="15" width="11.140625" style="2" customWidth="1"/>
    <col min="16" max="16" width="11" style="2" customWidth="1"/>
    <col min="17" max="17" width="11.85546875" style="2" customWidth="1"/>
    <col min="18" max="16384" width="9.140625" style="2"/>
  </cols>
  <sheetData>
    <row r="1" spans="1:18" s="180" customFormat="1" ht="34.5" customHeight="1" x14ac:dyDescent="0.3">
      <c r="A1" s="210" t="s">
        <v>1218</v>
      </c>
      <c r="B1" s="210"/>
      <c r="C1" s="210"/>
      <c r="D1" s="210"/>
    </row>
    <row r="2" spans="1:18" s="180" customFormat="1" ht="18.75" x14ac:dyDescent="0.3">
      <c r="A2" s="209" t="s">
        <v>1219</v>
      </c>
      <c r="B2" s="209"/>
      <c r="C2" s="209"/>
      <c r="D2" s="209"/>
    </row>
    <row r="3" spans="1:18" s="180" customFormat="1" ht="18.75" x14ac:dyDescent="0.3">
      <c r="A3" s="209" t="s">
        <v>1220</v>
      </c>
      <c r="B3" s="209"/>
      <c r="C3" s="209"/>
      <c r="D3" s="209"/>
    </row>
    <row r="4" spans="1:18" s="180" customFormat="1" ht="39" customHeight="1" x14ac:dyDescent="0.3">
      <c r="A4" s="210" t="s">
        <v>1221</v>
      </c>
      <c r="B4" s="210"/>
      <c r="C4" s="210"/>
      <c r="D4" s="210"/>
    </row>
    <row r="5" spans="1:18" s="180" customFormat="1" ht="19.5" thickBot="1" x14ac:dyDescent="0.35">
      <c r="A5" s="192" t="s">
        <v>1254</v>
      </c>
      <c r="B5" s="192"/>
      <c r="C5" s="192"/>
      <c r="D5" s="192"/>
    </row>
    <row r="6" spans="1:18" s="76" customFormat="1" ht="51.75" thickBot="1" x14ac:dyDescent="0.3">
      <c r="A6" s="69" t="s">
        <v>837</v>
      </c>
      <c r="B6" s="70" t="s">
        <v>838</v>
      </c>
      <c r="C6" s="151" t="s">
        <v>839</v>
      </c>
      <c r="D6" s="71" t="s">
        <v>0</v>
      </c>
      <c r="E6" s="71" t="s">
        <v>840</v>
      </c>
      <c r="F6" s="72" t="s">
        <v>845</v>
      </c>
      <c r="G6" s="71" t="s">
        <v>921</v>
      </c>
      <c r="H6" s="71" t="s">
        <v>842</v>
      </c>
      <c r="I6" s="71" t="s">
        <v>843</v>
      </c>
      <c r="J6" s="71" t="s">
        <v>841</v>
      </c>
      <c r="K6" s="71" t="s">
        <v>845</v>
      </c>
      <c r="L6" s="71" t="s">
        <v>846</v>
      </c>
      <c r="M6" s="71" t="s">
        <v>847</v>
      </c>
      <c r="N6" s="73" t="s">
        <v>844</v>
      </c>
      <c r="O6" s="74" t="s">
        <v>848</v>
      </c>
      <c r="P6" s="71" t="s">
        <v>849</v>
      </c>
      <c r="Q6" s="71" t="s">
        <v>850</v>
      </c>
      <c r="R6" s="75" t="s">
        <v>851</v>
      </c>
    </row>
    <row r="7" spans="1:18" s="184" customFormat="1" ht="13.5" customHeight="1" thickBot="1" x14ac:dyDescent="0.35">
      <c r="A7" s="216" t="s">
        <v>250</v>
      </c>
      <c r="B7" s="217"/>
      <c r="C7" s="217"/>
      <c r="D7" s="218"/>
      <c r="E7" s="193"/>
      <c r="F7" s="195"/>
      <c r="G7" s="193"/>
      <c r="H7" s="182"/>
      <c r="I7" s="182"/>
      <c r="J7" s="182"/>
      <c r="K7" s="182"/>
      <c r="L7" s="182"/>
      <c r="M7" s="182"/>
      <c r="N7" s="182"/>
      <c r="O7" s="182"/>
      <c r="P7" s="182"/>
      <c r="Q7" s="182"/>
      <c r="R7" s="183"/>
    </row>
    <row r="8" spans="1:18" x14ac:dyDescent="0.2">
      <c r="A8" s="78" t="s">
        <v>852</v>
      </c>
      <c r="B8" s="79" t="s">
        <v>249</v>
      </c>
      <c r="C8" s="80" t="s">
        <v>995</v>
      </c>
      <c r="D8" s="80" t="s">
        <v>223</v>
      </c>
      <c r="E8" s="80" t="s">
        <v>9</v>
      </c>
      <c r="F8" s="81">
        <v>1</v>
      </c>
      <c r="G8" s="30">
        <v>2</v>
      </c>
      <c r="H8" s="58"/>
      <c r="I8" s="58"/>
      <c r="J8" s="58"/>
      <c r="K8" s="58"/>
      <c r="L8" s="58"/>
      <c r="M8" s="58"/>
      <c r="N8" s="58"/>
      <c r="O8" s="58"/>
      <c r="P8" s="58"/>
      <c r="Q8" s="58"/>
      <c r="R8" s="58"/>
    </row>
    <row r="9" spans="1:18" x14ac:dyDescent="0.2">
      <c r="A9" s="82" t="s">
        <v>853</v>
      </c>
      <c r="B9" s="83" t="s">
        <v>248</v>
      </c>
      <c r="C9" s="84" t="s">
        <v>996</v>
      </c>
      <c r="D9" s="80" t="s">
        <v>223</v>
      </c>
      <c r="E9" s="84" t="s">
        <v>9</v>
      </c>
      <c r="F9" s="85">
        <v>1</v>
      </c>
      <c r="G9" s="5">
        <v>2</v>
      </c>
      <c r="H9" s="6"/>
      <c r="I9" s="58"/>
      <c r="J9" s="6"/>
      <c r="K9" s="6"/>
      <c r="L9" s="6"/>
      <c r="M9" s="6"/>
      <c r="N9" s="6"/>
      <c r="O9" s="6"/>
      <c r="P9" s="6"/>
      <c r="Q9" s="6"/>
      <c r="R9" s="6"/>
    </row>
    <row r="10" spans="1:18" x14ac:dyDescent="0.2">
      <c r="A10" s="82" t="s">
        <v>854</v>
      </c>
      <c r="B10" s="83" t="s">
        <v>247</v>
      </c>
      <c r="C10" s="84" t="s">
        <v>246</v>
      </c>
      <c r="D10" s="80" t="s">
        <v>223</v>
      </c>
      <c r="E10" s="84" t="s">
        <v>9</v>
      </c>
      <c r="F10" s="85">
        <v>1</v>
      </c>
      <c r="G10" s="5">
        <v>2</v>
      </c>
      <c r="H10" s="6"/>
      <c r="I10" s="58"/>
      <c r="J10" s="6"/>
      <c r="K10" s="6"/>
      <c r="L10" s="6"/>
      <c r="M10" s="6"/>
      <c r="N10" s="6"/>
      <c r="O10" s="6"/>
      <c r="P10" s="6"/>
      <c r="Q10" s="6"/>
      <c r="R10" s="6"/>
    </row>
    <row r="11" spans="1:18" x14ac:dyDescent="0.2">
      <c r="A11" s="82" t="s">
        <v>855</v>
      </c>
      <c r="B11" s="83" t="s">
        <v>245</v>
      </c>
      <c r="C11" s="84" t="s">
        <v>997</v>
      </c>
      <c r="D11" s="80" t="s">
        <v>223</v>
      </c>
      <c r="E11" s="84" t="s">
        <v>9</v>
      </c>
      <c r="F11" s="85">
        <v>1</v>
      </c>
      <c r="G11" s="5">
        <v>2</v>
      </c>
      <c r="H11" s="58"/>
      <c r="I11" s="58"/>
      <c r="J11" s="6"/>
      <c r="K11" s="6"/>
      <c r="L11" s="6"/>
      <c r="M11" s="6"/>
      <c r="N11" s="6"/>
      <c r="O11" s="6"/>
      <c r="P11" s="6"/>
      <c r="Q11" s="6"/>
      <c r="R11" s="6"/>
    </row>
    <row r="12" spans="1:18" x14ac:dyDescent="0.2">
      <c r="A12" s="82" t="s">
        <v>856</v>
      </c>
      <c r="B12" s="83" t="s">
        <v>244</v>
      </c>
      <c r="C12" s="84" t="s">
        <v>998</v>
      </c>
      <c r="D12" s="80" t="s">
        <v>223</v>
      </c>
      <c r="E12" s="84" t="s">
        <v>9</v>
      </c>
      <c r="F12" s="85">
        <v>1</v>
      </c>
      <c r="G12" s="5">
        <v>2</v>
      </c>
      <c r="H12" s="6"/>
      <c r="I12" s="58"/>
      <c r="J12" s="6"/>
      <c r="K12" s="6"/>
      <c r="L12" s="6"/>
      <c r="M12" s="6"/>
      <c r="N12" s="6"/>
      <c r="O12" s="6"/>
      <c r="P12" s="6"/>
      <c r="Q12" s="6"/>
      <c r="R12" s="6"/>
    </row>
    <row r="13" spans="1:18" x14ac:dyDescent="0.2">
      <c r="A13" s="82" t="s">
        <v>857</v>
      </c>
      <c r="B13" s="83" t="s">
        <v>243</v>
      </c>
      <c r="C13" s="84" t="s">
        <v>999</v>
      </c>
      <c r="D13" s="80" t="s">
        <v>223</v>
      </c>
      <c r="E13" s="84" t="s">
        <v>9</v>
      </c>
      <c r="F13" s="85">
        <v>1</v>
      </c>
      <c r="G13" s="5">
        <v>2</v>
      </c>
      <c r="H13" s="6"/>
      <c r="I13" s="58"/>
      <c r="J13" s="6"/>
      <c r="K13" s="6"/>
      <c r="L13" s="6"/>
      <c r="M13" s="6"/>
      <c r="N13" s="6"/>
      <c r="O13" s="6"/>
      <c r="P13" s="6"/>
      <c r="Q13" s="6"/>
      <c r="R13" s="6"/>
    </row>
    <row r="14" spans="1:18" x14ac:dyDescent="0.2">
      <c r="A14" s="82" t="s">
        <v>858</v>
      </c>
      <c r="B14" s="83" t="s">
        <v>242</v>
      </c>
      <c r="C14" s="84" t="s">
        <v>1001</v>
      </c>
      <c r="D14" s="80" t="s">
        <v>223</v>
      </c>
      <c r="E14" s="84" t="s">
        <v>9</v>
      </c>
      <c r="F14" s="85">
        <v>1</v>
      </c>
      <c r="G14" s="5">
        <v>2</v>
      </c>
      <c r="H14" s="58"/>
      <c r="I14" s="58"/>
      <c r="J14" s="6"/>
      <c r="K14" s="6"/>
      <c r="L14" s="6"/>
      <c r="M14" s="6"/>
      <c r="N14" s="6"/>
      <c r="O14" s="6"/>
      <c r="P14" s="6"/>
      <c r="Q14" s="6"/>
      <c r="R14" s="6"/>
    </row>
    <row r="15" spans="1:18" x14ac:dyDescent="0.2">
      <c r="A15" s="82" t="s">
        <v>859</v>
      </c>
      <c r="B15" s="83" t="s">
        <v>241</v>
      </c>
      <c r="C15" s="84" t="s">
        <v>1000</v>
      </c>
      <c r="D15" s="80" t="s">
        <v>223</v>
      </c>
      <c r="E15" s="84" t="s">
        <v>9</v>
      </c>
      <c r="F15" s="85">
        <v>1</v>
      </c>
      <c r="G15" s="5">
        <v>2</v>
      </c>
      <c r="H15" s="6"/>
      <c r="I15" s="58"/>
      <c r="J15" s="6"/>
      <c r="K15" s="6"/>
      <c r="L15" s="6"/>
      <c r="M15" s="6"/>
      <c r="N15" s="6"/>
      <c r="O15" s="6"/>
      <c r="P15" s="6"/>
      <c r="Q15" s="6"/>
      <c r="R15" s="6"/>
    </row>
    <row r="16" spans="1:18" x14ac:dyDescent="0.2">
      <c r="A16" s="82" t="s">
        <v>860</v>
      </c>
      <c r="B16" s="83" t="s">
        <v>240</v>
      </c>
      <c r="C16" s="84" t="s">
        <v>1002</v>
      </c>
      <c r="D16" s="80" t="s">
        <v>223</v>
      </c>
      <c r="E16" s="84" t="s">
        <v>9</v>
      </c>
      <c r="F16" s="85">
        <v>1</v>
      </c>
      <c r="G16" s="5">
        <v>2</v>
      </c>
      <c r="H16" s="6"/>
      <c r="I16" s="58"/>
      <c r="J16" s="6"/>
      <c r="K16" s="6"/>
      <c r="L16" s="6"/>
      <c r="M16" s="6"/>
      <c r="N16" s="6"/>
      <c r="O16" s="6"/>
      <c r="P16" s="6"/>
      <c r="Q16" s="6"/>
      <c r="R16" s="6"/>
    </row>
    <row r="17" spans="1:18" ht="38.25" x14ac:dyDescent="0.2">
      <c r="A17" s="82" t="s">
        <v>861</v>
      </c>
      <c r="B17" s="83">
        <v>121219</v>
      </c>
      <c r="C17" s="84" t="s">
        <v>239</v>
      </c>
      <c r="D17" s="80" t="s">
        <v>716</v>
      </c>
      <c r="E17" s="84" t="s">
        <v>9</v>
      </c>
      <c r="F17" s="85">
        <v>1</v>
      </c>
      <c r="G17" s="5">
        <v>2</v>
      </c>
      <c r="H17" s="6"/>
      <c r="I17" s="58"/>
      <c r="J17" s="6"/>
      <c r="K17" s="6"/>
      <c r="L17" s="6"/>
      <c r="M17" s="6"/>
      <c r="N17" s="6"/>
      <c r="O17" s="6"/>
      <c r="P17" s="6"/>
      <c r="Q17" s="6"/>
      <c r="R17" s="6"/>
    </row>
    <row r="18" spans="1:18" ht="51" x14ac:dyDescent="0.2">
      <c r="A18" s="82" t="s">
        <v>862</v>
      </c>
      <c r="B18" s="83" t="s">
        <v>238</v>
      </c>
      <c r="C18" s="84" t="s">
        <v>1003</v>
      </c>
      <c r="D18" s="80" t="s">
        <v>739</v>
      </c>
      <c r="E18" s="84" t="s">
        <v>9</v>
      </c>
      <c r="F18" s="85">
        <v>1</v>
      </c>
      <c r="G18" s="5">
        <v>20</v>
      </c>
      <c r="H18" s="6"/>
      <c r="I18" s="58"/>
      <c r="J18" s="6"/>
      <c r="K18" s="6"/>
      <c r="L18" s="6"/>
      <c r="M18" s="6"/>
      <c r="N18" s="6"/>
      <c r="O18" s="6"/>
      <c r="P18" s="6"/>
      <c r="Q18" s="6"/>
      <c r="R18" s="6"/>
    </row>
    <row r="19" spans="1:18" ht="51" x14ac:dyDescent="0.2">
      <c r="A19" s="82" t="s">
        <v>863</v>
      </c>
      <c r="B19" s="83" t="s">
        <v>237</v>
      </c>
      <c r="C19" s="84" t="s">
        <v>1004</v>
      </c>
      <c r="D19" s="80" t="s">
        <v>739</v>
      </c>
      <c r="E19" s="84" t="s">
        <v>9</v>
      </c>
      <c r="F19" s="85">
        <v>1</v>
      </c>
      <c r="G19" s="5">
        <v>40</v>
      </c>
      <c r="H19" s="6"/>
      <c r="I19" s="58"/>
      <c r="J19" s="6"/>
      <c r="K19" s="6"/>
      <c r="L19" s="6"/>
      <c r="M19" s="6"/>
      <c r="N19" s="6"/>
      <c r="O19" s="6"/>
      <c r="P19" s="6"/>
      <c r="Q19" s="6"/>
      <c r="R19" s="6"/>
    </row>
    <row r="20" spans="1:18" ht="51" x14ac:dyDescent="0.2">
      <c r="A20" s="82" t="s">
        <v>864</v>
      </c>
      <c r="B20" s="83" t="s">
        <v>236</v>
      </c>
      <c r="C20" s="84" t="s">
        <v>1005</v>
      </c>
      <c r="D20" s="80" t="s">
        <v>739</v>
      </c>
      <c r="E20" s="84" t="s">
        <v>9</v>
      </c>
      <c r="F20" s="85">
        <v>1</v>
      </c>
      <c r="G20" s="5">
        <v>2</v>
      </c>
      <c r="H20" s="6"/>
      <c r="I20" s="58"/>
      <c r="J20" s="6"/>
      <c r="K20" s="6"/>
      <c r="L20" s="6"/>
      <c r="M20" s="6"/>
      <c r="N20" s="6"/>
      <c r="O20" s="6"/>
      <c r="P20" s="6"/>
      <c r="Q20" s="6"/>
      <c r="R20" s="6"/>
    </row>
    <row r="21" spans="1:18" ht="51" x14ac:dyDescent="0.2">
      <c r="A21" s="82" t="s">
        <v>865</v>
      </c>
      <c r="B21" s="83" t="s">
        <v>235</v>
      </c>
      <c r="C21" s="84" t="s">
        <v>1006</v>
      </c>
      <c r="D21" s="80" t="s">
        <v>739</v>
      </c>
      <c r="E21" s="84" t="s">
        <v>9</v>
      </c>
      <c r="F21" s="85">
        <v>1</v>
      </c>
      <c r="G21" s="5">
        <v>2</v>
      </c>
      <c r="H21" s="6"/>
      <c r="I21" s="58"/>
      <c r="J21" s="6"/>
      <c r="K21" s="6"/>
      <c r="L21" s="6"/>
      <c r="M21" s="6"/>
      <c r="N21" s="6"/>
      <c r="O21" s="6"/>
      <c r="P21" s="6"/>
      <c r="Q21" s="6"/>
      <c r="R21" s="6"/>
    </row>
    <row r="22" spans="1:18" ht="51" x14ac:dyDescent="0.2">
      <c r="A22" s="82" t="s">
        <v>866</v>
      </c>
      <c r="B22" s="83" t="s">
        <v>234</v>
      </c>
      <c r="C22" s="84" t="s">
        <v>1049</v>
      </c>
      <c r="D22" s="80" t="s">
        <v>739</v>
      </c>
      <c r="E22" s="84" t="s">
        <v>9</v>
      </c>
      <c r="F22" s="85">
        <v>1</v>
      </c>
      <c r="G22" s="5">
        <v>2</v>
      </c>
      <c r="H22" s="6"/>
      <c r="I22" s="58"/>
      <c r="J22" s="6"/>
      <c r="K22" s="6"/>
      <c r="L22" s="6"/>
      <c r="M22" s="6"/>
      <c r="N22" s="6"/>
      <c r="O22" s="6"/>
      <c r="P22" s="6"/>
      <c r="Q22" s="6"/>
      <c r="R22" s="6"/>
    </row>
    <row r="23" spans="1:18" ht="51" x14ac:dyDescent="0.2">
      <c r="A23" s="82" t="s">
        <v>867</v>
      </c>
      <c r="B23" s="83" t="s">
        <v>233</v>
      </c>
      <c r="C23" s="84" t="s">
        <v>1007</v>
      </c>
      <c r="D23" s="80" t="s">
        <v>739</v>
      </c>
      <c r="E23" s="84" t="s">
        <v>9</v>
      </c>
      <c r="F23" s="85">
        <v>1</v>
      </c>
      <c r="G23" s="5">
        <v>2</v>
      </c>
      <c r="H23" s="6"/>
      <c r="I23" s="58"/>
      <c r="J23" s="6"/>
      <c r="K23" s="6"/>
      <c r="L23" s="6"/>
      <c r="M23" s="6"/>
      <c r="N23" s="6"/>
      <c r="O23" s="6"/>
      <c r="P23" s="6"/>
      <c r="Q23" s="6"/>
      <c r="R23" s="6"/>
    </row>
    <row r="24" spans="1:18" ht="51" x14ac:dyDescent="0.2">
      <c r="A24" s="82" t="s">
        <v>868</v>
      </c>
      <c r="B24" s="83" t="s">
        <v>232</v>
      </c>
      <c r="C24" s="84" t="s">
        <v>1008</v>
      </c>
      <c r="D24" s="80" t="s">
        <v>739</v>
      </c>
      <c r="E24" s="84" t="s">
        <v>9</v>
      </c>
      <c r="F24" s="85">
        <v>1</v>
      </c>
      <c r="G24" s="5">
        <v>2</v>
      </c>
      <c r="H24" s="6"/>
      <c r="I24" s="58"/>
      <c r="J24" s="6"/>
      <c r="K24" s="6"/>
      <c r="L24" s="6"/>
      <c r="M24" s="6"/>
      <c r="N24" s="6"/>
      <c r="O24" s="6"/>
      <c r="P24" s="6"/>
      <c r="Q24" s="6"/>
      <c r="R24" s="6"/>
    </row>
    <row r="25" spans="1:18" ht="51" x14ac:dyDescent="0.2">
      <c r="A25" s="82" t="s">
        <v>869</v>
      </c>
      <c r="B25" s="83" t="s">
        <v>231</v>
      </c>
      <c r="C25" s="84" t="s">
        <v>1009</v>
      </c>
      <c r="D25" s="80" t="s">
        <v>739</v>
      </c>
      <c r="E25" s="84" t="s">
        <v>9</v>
      </c>
      <c r="F25" s="85">
        <v>1</v>
      </c>
      <c r="G25" s="5">
        <v>2</v>
      </c>
      <c r="H25" s="6"/>
      <c r="I25" s="58"/>
      <c r="J25" s="6"/>
      <c r="K25" s="6"/>
      <c r="L25" s="6"/>
      <c r="M25" s="6"/>
      <c r="N25" s="6"/>
      <c r="O25" s="6"/>
      <c r="P25" s="6"/>
      <c r="Q25" s="6"/>
      <c r="R25" s="6"/>
    </row>
    <row r="26" spans="1:18" ht="51" x14ac:dyDescent="0.2">
      <c r="A26" s="82" t="s">
        <v>870</v>
      </c>
      <c r="B26" s="83" t="s">
        <v>230</v>
      </c>
      <c r="C26" s="84" t="s">
        <v>1010</v>
      </c>
      <c r="D26" s="80" t="s">
        <v>739</v>
      </c>
      <c r="E26" s="84" t="s">
        <v>9</v>
      </c>
      <c r="F26" s="85">
        <v>1</v>
      </c>
      <c r="G26" s="5">
        <v>30</v>
      </c>
      <c r="H26" s="6"/>
      <c r="I26" s="58"/>
      <c r="J26" s="6"/>
      <c r="K26" s="6"/>
      <c r="L26" s="6"/>
      <c r="M26" s="6"/>
      <c r="N26" s="6"/>
      <c r="O26" s="6"/>
      <c r="P26" s="6"/>
      <c r="Q26" s="6"/>
      <c r="R26" s="6"/>
    </row>
    <row r="27" spans="1:18" ht="51" x14ac:dyDescent="0.2">
      <c r="A27" s="82" t="s">
        <v>871</v>
      </c>
      <c r="B27" s="83" t="s">
        <v>229</v>
      </c>
      <c r="C27" s="84" t="s">
        <v>1011</v>
      </c>
      <c r="D27" s="80" t="s">
        <v>739</v>
      </c>
      <c r="E27" s="84" t="s">
        <v>9</v>
      </c>
      <c r="F27" s="85">
        <v>1</v>
      </c>
      <c r="G27" s="5">
        <v>2</v>
      </c>
      <c r="H27" s="6"/>
      <c r="I27" s="58"/>
      <c r="J27" s="6"/>
      <c r="K27" s="6"/>
      <c r="L27" s="6"/>
      <c r="M27" s="6"/>
      <c r="N27" s="6"/>
      <c r="O27" s="6"/>
      <c r="P27" s="6"/>
      <c r="Q27" s="6"/>
      <c r="R27" s="6"/>
    </row>
    <row r="28" spans="1:18" ht="51" x14ac:dyDescent="0.2">
      <c r="A28" s="82" t="s">
        <v>872</v>
      </c>
      <c r="B28" s="83" t="s">
        <v>228</v>
      </c>
      <c r="C28" s="84" t="s">
        <v>1012</v>
      </c>
      <c r="D28" s="80" t="s">
        <v>739</v>
      </c>
      <c r="E28" s="84" t="s">
        <v>9</v>
      </c>
      <c r="F28" s="85">
        <v>1</v>
      </c>
      <c r="G28" s="5">
        <v>2</v>
      </c>
      <c r="H28" s="6"/>
      <c r="I28" s="58"/>
      <c r="J28" s="6"/>
      <c r="K28" s="6"/>
      <c r="L28" s="6"/>
      <c r="M28" s="6"/>
      <c r="N28" s="6"/>
      <c r="O28" s="6"/>
      <c r="P28" s="6"/>
      <c r="Q28" s="6"/>
      <c r="R28" s="6"/>
    </row>
    <row r="29" spans="1:18" ht="51" x14ac:dyDescent="0.2">
      <c r="A29" s="82" t="s">
        <v>873</v>
      </c>
      <c r="B29" s="83" t="s">
        <v>227</v>
      </c>
      <c r="C29" s="84" t="s">
        <v>1013</v>
      </c>
      <c r="D29" s="80" t="s">
        <v>739</v>
      </c>
      <c r="E29" s="84" t="s">
        <v>9</v>
      </c>
      <c r="F29" s="85">
        <v>1</v>
      </c>
      <c r="G29" s="5">
        <v>2</v>
      </c>
      <c r="H29" s="6"/>
      <c r="I29" s="58"/>
      <c r="J29" s="6"/>
      <c r="K29" s="6"/>
      <c r="L29" s="6"/>
      <c r="M29" s="6"/>
      <c r="N29" s="6"/>
      <c r="O29" s="6"/>
      <c r="P29" s="6"/>
      <c r="Q29" s="6"/>
      <c r="R29" s="6"/>
    </row>
    <row r="30" spans="1:18" ht="51" x14ac:dyDescent="0.2">
      <c r="A30" s="82" t="s">
        <v>874</v>
      </c>
      <c r="B30" s="83" t="s">
        <v>226</v>
      </c>
      <c r="C30" s="84" t="s">
        <v>1014</v>
      </c>
      <c r="D30" s="80" t="s">
        <v>739</v>
      </c>
      <c r="E30" s="84" t="s">
        <v>9</v>
      </c>
      <c r="F30" s="85">
        <v>1</v>
      </c>
      <c r="G30" s="5">
        <v>2</v>
      </c>
      <c r="H30" s="6"/>
      <c r="I30" s="58"/>
      <c r="J30" s="6"/>
      <c r="K30" s="6"/>
      <c r="L30" s="6"/>
      <c r="M30" s="6"/>
      <c r="N30" s="6"/>
      <c r="O30" s="6"/>
      <c r="P30" s="6"/>
      <c r="Q30" s="6"/>
      <c r="R30" s="6"/>
    </row>
    <row r="31" spans="1:18" ht="51" x14ac:dyDescent="0.2">
      <c r="A31" s="82" t="s">
        <v>875</v>
      </c>
      <c r="B31" s="83" t="s">
        <v>225</v>
      </c>
      <c r="C31" s="84" t="s">
        <v>1015</v>
      </c>
      <c r="D31" s="80" t="s">
        <v>739</v>
      </c>
      <c r="E31" s="84" t="s">
        <v>9</v>
      </c>
      <c r="F31" s="85">
        <v>1</v>
      </c>
      <c r="G31" s="5">
        <v>30</v>
      </c>
      <c r="H31" s="6"/>
      <c r="I31" s="58"/>
      <c r="J31" s="6"/>
      <c r="K31" s="6"/>
      <c r="L31" s="6"/>
      <c r="M31" s="6"/>
      <c r="N31" s="6"/>
      <c r="O31" s="6"/>
      <c r="P31" s="6"/>
      <c r="Q31" s="6"/>
      <c r="R31" s="6"/>
    </row>
    <row r="32" spans="1:18" ht="51" x14ac:dyDescent="0.2">
      <c r="A32" s="82" t="s">
        <v>876</v>
      </c>
      <c r="B32" s="83" t="s">
        <v>224</v>
      </c>
      <c r="C32" s="84" t="s">
        <v>1016</v>
      </c>
      <c r="D32" s="80" t="s">
        <v>739</v>
      </c>
      <c r="E32" s="84" t="s">
        <v>9</v>
      </c>
      <c r="F32" s="85">
        <v>1</v>
      </c>
      <c r="G32" s="5">
        <v>2</v>
      </c>
      <c r="H32" s="6"/>
      <c r="I32" s="58"/>
      <c r="J32" s="6"/>
      <c r="K32" s="6"/>
      <c r="L32" s="6"/>
      <c r="M32" s="6"/>
      <c r="N32" s="6"/>
      <c r="O32" s="6"/>
      <c r="P32" s="6"/>
      <c r="Q32" s="6"/>
      <c r="R32" s="6"/>
    </row>
    <row r="33" spans="1:18" ht="25.5" x14ac:dyDescent="0.2">
      <c r="A33" s="82" t="s">
        <v>877</v>
      </c>
      <c r="B33" s="83" t="s">
        <v>222</v>
      </c>
      <c r="C33" s="84" t="s">
        <v>1017</v>
      </c>
      <c r="D33" s="84" t="s">
        <v>717</v>
      </c>
      <c r="E33" s="84" t="s">
        <v>9</v>
      </c>
      <c r="F33" s="85">
        <v>1</v>
      </c>
      <c r="G33" s="5">
        <v>2</v>
      </c>
      <c r="H33" s="6"/>
      <c r="I33" s="58"/>
      <c r="J33" s="6"/>
      <c r="K33" s="6"/>
      <c r="L33" s="6"/>
      <c r="M33" s="6"/>
      <c r="N33" s="6"/>
      <c r="O33" s="6"/>
      <c r="P33" s="6"/>
      <c r="Q33" s="6"/>
      <c r="R33" s="6"/>
    </row>
    <row r="34" spans="1:18" x14ac:dyDescent="0.2">
      <c r="A34" s="82" t="s">
        <v>878</v>
      </c>
      <c r="B34" s="83">
        <v>121222</v>
      </c>
      <c r="C34" s="84" t="s">
        <v>721</v>
      </c>
      <c r="D34" s="84" t="s">
        <v>720</v>
      </c>
      <c r="E34" s="84" t="s">
        <v>9</v>
      </c>
      <c r="F34" s="85">
        <v>1</v>
      </c>
      <c r="G34" s="5">
        <v>2</v>
      </c>
      <c r="H34" s="6"/>
      <c r="I34" s="58"/>
      <c r="J34" s="6"/>
      <c r="K34" s="6"/>
      <c r="L34" s="6"/>
      <c r="M34" s="6"/>
      <c r="N34" s="6"/>
      <c r="O34" s="6"/>
      <c r="P34" s="6"/>
      <c r="Q34" s="6"/>
      <c r="R34" s="6"/>
    </row>
    <row r="35" spans="1:18" x14ac:dyDescent="0.2">
      <c r="A35" s="82" t="s">
        <v>879</v>
      </c>
      <c r="B35" s="83">
        <v>121223</v>
      </c>
      <c r="C35" s="84" t="s">
        <v>722</v>
      </c>
      <c r="D35" s="84" t="s">
        <v>720</v>
      </c>
      <c r="E35" s="84" t="s">
        <v>9</v>
      </c>
      <c r="F35" s="85">
        <v>1</v>
      </c>
      <c r="G35" s="5">
        <v>2</v>
      </c>
      <c r="H35" s="6"/>
      <c r="I35" s="58"/>
      <c r="J35" s="6"/>
      <c r="K35" s="6"/>
      <c r="L35" s="6"/>
      <c r="M35" s="6"/>
      <c r="N35" s="6"/>
      <c r="O35" s="6"/>
      <c r="P35" s="6"/>
      <c r="Q35" s="6"/>
      <c r="R35" s="6"/>
    </row>
    <row r="36" spans="1:18" x14ac:dyDescent="0.2">
      <c r="A36" s="82" t="s">
        <v>880</v>
      </c>
      <c r="B36" s="83">
        <v>121224</v>
      </c>
      <c r="C36" s="84" t="s">
        <v>723</v>
      </c>
      <c r="D36" s="84" t="s">
        <v>720</v>
      </c>
      <c r="E36" s="84" t="s">
        <v>9</v>
      </c>
      <c r="F36" s="85">
        <v>1</v>
      </c>
      <c r="G36" s="5">
        <v>2</v>
      </c>
      <c r="H36" s="6"/>
      <c r="I36" s="58"/>
      <c r="J36" s="6"/>
      <c r="K36" s="6"/>
      <c r="L36" s="6"/>
      <c r="M36" s="6"/>
      <c r="N36" s="6"/>
      <c r="O36" s="6"/>
      <c r="P36" s="6"/>
      <c r="Q36" s="6"/>
      <c r="R36" s="6"/>
    </row>
    <row r="37" spans="1:18" x14ac:dyDescent="0.2">
      <c r="A37" s="82" t="s">
        <v>881</v>
      </c>
      <c r="B37" s="83">
        <v>121225</v>
      </c>
      <c r="C37" s="84" t="s">
        <v>724</v>
      </c>
      <c r="D37" s="84" t="s">
        <v>720</v>
      </c>
      <c r="E37" s="84" t="s">
        <v>9</v>
      </c>
      <c r="F37" s="85">
        <v>1</v>
      </c>
      <c r="G37" s="5">
        <v>2</v>
      </c>
      <c r="H37" s="6"/>
      <c r="I37" s="58"/>
      <c r="J37" s="6"/>
      <c r="K37" s="6"/>
      <c r="L37" s="6"/>
      <c r="M37" s="6"/>
      <c r="N37" s="6"/>
      <c r="O37" s="6"/>
      <c r="P37" s="6"/>
      <c r="Q37" s="6"/>
      <c r="R37" s="6"/>
    </row>
    <row r="38" spans="1:18" x14ac:dyDescent="0.2">
      <c r="A38" s="82" t="s">
        <v>882</v>
      </c>
      <c r="B38" s="86" t="s">
        <v>221</v>
      </c>
      <c r="C38" s="84" t="s">
        <v>1018</v>
      </c>
      <c r="D38" s="84" t="s">
        <v>220</v>
      </c>
      <c r="E38" s="84" t="s">
        <v>1</v>
      </c>
      <c r="F38" s="85">
        <v>35</v>
      </c>
      <c r="G38" s="5">
        <v>5</v>
      </c>
      <c r="H38" s="6"/>
      <c r="I38" s="58"/>
      <c r="J38" s="6"/>
      <c r="K38" s="6"/>
      <c r="L38" s="6"/>
      <c r="M38" s="6"/>
      <c r="N38" s="6"/>
      <c r="O38" s="6"/>
      <c r="P38" s="6"/>
      <c r="Q38" s="6"/>
      <c r="R38" s="6"/>
    </row>
    <row r="39" spans="1:18" ht="76.5" x14ac:dyDescent="0.2">
      <c r="A39" s="82" t="s">
        <v>883</v>
      </c>
      <c r="B39" s="83" t="s">
        <v>219</v>
      </c>
      <c r="C39" s="84" t="s">
        <v>1019</v>
      </c>
      <c r="D39" s="84" t="s">
        <v>725</v>
      </c>
      <c r="E39" s="84" t="s">
        <v>9</v>
      </c>
      <c r="F39" s="85">
        <v>1</v>
      </c>
      <c r="G39" s="5">
        <v>2</v>
      </c>
      <c r="H39" s="6"/>
      <c r="I39" s="58"/>
      <c r="J39" s="6"/>
      <c r="K39" s="6"/>
      <c r="L39" s="6"/>
      <c r="M39" s="6"/>
      <c r="N39" s="6"/>
      <c r="O39" s="6"/>
      <c r="P39" s="6"/>
      <c r="Q39" s="6"/>
      <c r="R39" s="6"/>
    </row>
    <row r="40" spans="1:18" ht="178.5" x14ac:dyDescent="0.2">
      <c r="A40" s="82" t="s">
        <v>884</v>
      </c>
      <c r="B40" s="87" t="s">
        <v>218</v>
      </c>
      <c r="C40" s="84" t="s">
        <v>1020</v>
      </c>
      <c r="D40" s="20" t="s">
        <v>217</v>
      </c>
      <c r="E40" s="84" t="s">
        <v>1</v>
      </c>
      <c r="F40" s="85">
        <v>30</v>
      </c>
      <c r="G40" s="5">
        <v>40</v>
      </c>
      <c r="H40" s="6"/>
      <c r="I40" s="58"/>
      <c r="J40" s="6"/>
      <c r="K40" s="6"/>
      <c r="L40" s="6"/>
      <c r="M40" s="6"/>
      <c r="N40" s="6"/>
      <c r="O40" s="6"/>
      <c r="P40" s="6"/>
      <c r="Q40" s="6"/>
      <c r="R40" s="6"/>
    </row>
    <row r="41" spans="1:18" ht="38.25" x14ac:dyDescent="0.2">
      <c r="A41" s="82" t="s">
        <v>885</v>
      </c>
      <c r="B41" s="83" t="s">
        <v>216</v>
      </c>
      <c r="C41" s="84" t="s">
        <v>1021</v>
      </c>
      <c r="D41" s="84" t="s">
        <v>706</v>
      </c>
      <c r="E41" s="84" t="s">
        <v>1</v>
      </c>
      <c r="F41" s="85">
        <v>100</v>
      </c>
      <c r="G41" s="5">
        <v>10</v>
      </c>
      <c r="H41" s="6"/>
      <c r="I41" s="58"/>
      <c r="J41" s="6"/>
      <c r="K41" s="6"/>
      <c r="L41" s="6"/>
      <c r="M41" s="6"/>
      <c r="N41" s="6"/>
      <c r="O41" s="6"/>
      <c r="P41" s="6"/>
      <c r="Q41" s="6"/>
      <c r="R41" s="6"/>
    </row>
    <row r="42" spans="1:18" ht="76.5" x14ac:dyDescent="0.2">
      <c r="A42" s="82" t="s">
        <v>886</v>
      </c>
      <c r="B42" s="87">
        <v>121068</v>
      </c>
      <c r="C42" s="84" t="s">
        <v>1023</v>
      </c>
      <c r="D42" s="84" t="s">
        <v>740</v>
      </c>
      <c r="E42" s="84" t="s">
        <v>9</v>
      </c>
      <c r="F42" s="85">
        <v>1</v>
      </c>
      <c r="G42" s="5">
        <v>30</v>
      </c>
      <c r="H42" s="6"/>
      <c r="I42" s="58"/>
      <c r="J42" s="6"/>
      <c r="K42" s="6"/>
      <c r="L42" s="6"/>
      <c r="M42" s="6"/>
      <c r="N42" s="6"/>
      <c r="O42" s="6"/>
      <c r="P42" s="6"/>
      <c r="Q42" s="6"/>
      <c r="R42" s="6"/>
    </row>
    <row r="43" spans="1:18" ht="51" x14ac:dyDescent="0.2">
      <c r="A43" s="82" t="s">
        <v>887</v>
      </c>
      <c r="B43" s="83" t="s">
        <v>215</v>
      </c>
      <c r="C43" s="84" t="s">
        <v>1022</v>
      </c>
      <c r="D43" s="84" t="s">
        <v>741</v>
      </c>
      <c r="E43" s="84" t="s">
        <v>9</v>
      </c>
      <c r="F43" s="85">
        <v>1</v>
      </c>
      <c r="G43" s="5">
        <v>2</v>
      </c>
      <c r="H43" s="6"/>
      <c r="I43" s="58"/>
      <c r="J43" s="6"/>
      <c r="K43" s="6"/>
      <c r="L43" s="6"/>
      <c r="M43" s="6"/>
      <c r="N43" s="6"/>
      <c r="O43" s="6"/>
      <c r="P43" s="6"/>
      <c r="Q43" s="6"/>
      <c r="R43" s="6"/>
    </row>
    <row r="44" spans="1:18" ht="51" x14ac:dyDescent="0.2">
      <c r="A44" s="82" t="s">
        <v>888</v>
      </c>
      <c r="B44" s="83" t="s">
        <v>214</v>
      </c>
      <c r="C44" s="84" t="s">
        <v>1024</v>
      </c>
      <c r="D44" s="84" t="s">
        <v>742</v>
      </c>
      <c r="E44" s="84" t="s">
        <v>9</v>
      </c>
      <c r="F44" s="85">
        <v>1</v>
      </c>
      <c r="G44" s="5">
        <v>2</v>
      </c>
      <c r="H44" s="6"/>
      <c r="I44" s="58"/>
      <c r="J44" s="6"/>
      <c r="K44" s="6"/>
      <c r="L44" s="6"/>
      <c r="M44" s="6"/>
      <c r="N44" s="6"/>
      <c r="O44" s="6"/>
      <c r="P44" s="6"/>
      <c r="Q44" s="6"/>
      <c r="R44" s="6"/>
    </row>
    <row r="45" spans="1:18" ht="51" x14ac:dyDescent="0.2">
      <c r="A45" s="82" t="s">
        <v>889</v>
      </c>
      <c r="B45" s="83" t="s">
        <v>213</v>
      </c>
      <c r="C45" s="84" t="s">
        <v>1025</v>
      </c>
      <c r="D45" s="84" t="s">
        <v>743</v>
      </c>
      <c r="E45" s="84" t="s">
        <v>9</v>
      </c>
      <c r="F45" s="85">
        <v>1</v>
      </c>
      <c r="G45" s="5">
        <v>2</v>
      </c>
      <c r="H45" s="6"/>
      <c r="I45" s="58"/>
      <c r="J45" s="6"/>
      <c r="K45" s="6"/>
      <c r="L45" s="6"/>
      <c r="M45" s="6"/>
      <c r="N45" s="6"/>
      <c r="O45" s="6"/>
      <c r="P45" s="6"/>
      <c r="Q45" s="6"/>
      <c r="R45" s="6"/>
    </row>
    <row r="46" spans="1:18" ht="51" x14ac:dyDescent="0.2">
      <c r="A46" s="82" t="s">
        <v>890</v>
      </c>
      <c r="B46" s="83" t="s">
        <v>212</v>
      </c>
      <c r="C46" s="84" t="s">
        <v>1026</v>
      </c>
      <c r="D46" s="84" t="s">
        <v>744</v>
      </c>
      <c r="E46" s="84" t="s">
        <v>9</v>
      </c>
      <c r="F46" s="85">
        <v>1</v>
      </c>
      <c r="G46" s="5">
        <v>2</v>
      </c>
      <c r="H46" s="6"/>
      <c r="I46" s="58"/>
      <c r="J46" s="6"/>
      <c r="K46" s="6"/>
      <c r="L46" s="6"/>
      <c r="M46" s="6"/>
      <c r="N46" s="6"/>
      <c r="O46" s="6"/>
      <c r="P46" s="6"/>
      <c r="Q46" s="6"/>
      <c r="R46" s="6"/>
    </row>
    <row r="47" spans="1:18" ht="51" x14ac:dyDescent="0.2">
      <c r="A47" s="82" t="s">
        <v>891</v>
      </c>
      <c r="B47" s="83" t="s">
        <v>211</v>
      </c>
      <c r="C47" s="84" t="s">
        <v>1027</v>
      </c>
      <c r="D47" s="84" t="s">
        <v>745</v>
      </c>
      <c r="E47" s="84" t="s">
        <v>9</v>
      </c>
      <c r="F47" s="85">
        <v>1</v>
      </c>
      <c r="G47" s="5">
        <v>2</v>
      </c>
      <c r="H47" s="6"/>
      <c r="I47" s="58"/>
      <c r="J47" s="6"/>
      <c r="K47" s="6"/>
      <c r="L47" s="6"/>
      <c r="M47" s="6"/>
      <c r="N47" s="6"/>
      <c r="O47" s="6"/>
      <c r="P47" s="6"/>
      <c r="Q47" s="6"/>
      <c r="R47" s="6"/>
    </row>
    <row r="48" spans="1:18" ht="51" x14ac:dyDescent="0.2">
      <c r="A48" s="82" t="s">
        <v>892</v>
      </c>
      <c r="B48" s="83" t="s">
        <v>210</v>
      </c>
      <c r="C48" s="84" t="s">
        <v>1028</v>
      </c>
      <c r="D48" s="84" t="s">
        <v>746</v>
      </c>
      <c r="E48" s="84" t="s">
        <v>9</v>
      </c>
      <c r="F48" s="85">
        <v>1</v>
      </c>
      <c r="G48" s="5">
        <v>2</v>
      </c>
      <c r="H48" s="6"/>
      <c r="I48" s="58"/>
      <c r="J48" s="6"/>
      <c r="K48" s="6"/>
      <c r="L48" s="6"/>
      <c r="M48" s="6"/>
      <c r="N48" s="6"/>
      <c r="O48" s="6"/>
      <c r="P48" s="6"/>
      <c r="Q48" s="6"/>
      <c r="R48" s="6"/>
    </row>
    <row r="49" spans="1:18" ht="51" x14ac:dyDescent="0.2">
      <c r="A49" s="82" t="s">
        <v>893</v>
      </c>
      <c r="B49" s="83" t="s">
        <v>209</v>
      </c>
      <c r="C49" s="84" t="s">
        <v>1029</v>
      </c>
      <c r="D49" s="84" t="s">
        <v>747</v>
      </c>
      <c r="E49" s="84" t="s">
        <v>9</v>
      </c>
      <c r="F49" s="85">
        <v>1</v>
      </c>
      <c r="G49" s="5">
        <v>2</v>
      </c>
      <c r="H49" s="6"/>
      <c r="I49" s="58"/>
      <c r="J49" s="6"/>
      <c r="K49" s="6"/>
      <c r="L49" s="6"/>
      <c r="M49" s="6"/>
      <c r="N49" s="6"/>
      <c r="O49" s="6"/>
      <c r="P49" s="6"/>
      <c r="Q49" s="6"/>
      <c r="R49" s="6"/>
    </row>
    <row r="50" spans="1:18" ht="51" x14ac:dyDescent="0.2">
      <c r="A50" s="82" t="s">
        <v>894</v>
      </c>
      <c r="B50" s="83" t="s">
        <v>208</v>
      </c>
      <c r="C50" s="84" t="s">
        <v>1030</v>
      </c>
      <c r="D50" s="84" t="s">
        <v>748</v>
      </c>
      <c r="E50" s="84" t="s">
        <v>9</v>
      </c>
      <c r="F50" s="85">
        <v>1</v>
      </c>
      <c r="G50" s="5">
        <v>2</v>
      </c>
      <c r="H50" s="6"/>
      <c r="I50" s="58"/>
      <c r="J50" s="6"/>
      <c r="K50" s="6"/>
      <c r="L50" s="6"/>
      <c r="M50" s="6"/>
      <c r="N50" s="6"/>
      <c r="O50" s="6"/>
      <c r="P50" s="6"/>
      <c r="Q50" s="6"/>
      <c r="R50" s="6"/>
    </row>
    <row r="51" spans="1:18" ht="25.5" x14ac:dyDescent="0.2">
      <c r="A51" s="82" t="s">
        <v>895</v>
      </c>
      <c r="B51" s="83" t="s">
        <v>207</v>
      </c>
      <c r="C51" s="84" t="s">
        <v>709</v>
      </c>
      <c r="D51" s="84" t="s">
        <v>714</v>
      </c>
      <c r="E51" s="84" t="s">
        <v>9</v>
      </c>
      <c r="F51" s="85">
        <v>1</v>
      </c>
      <c r="G51" s="5">
        <v>150</v>
      </c>
      <c r="H51" s="6"/>
      <c r="I51" s="58"/>
      <c r="J51" s="6"/>
      <c r="K51" s="6"/>
      <c r="L51" s="6"/>
      <c r="M51" s="6"/>
      <c r="N51" s="6"/>
      <c r="O51" s="6"/>
      <c r="P51" s="6"/>
      <c r="Q51" s="6"/>
      <c r="R51" s="6"/>
    </row>
    <row r="52" spans="1:18" ht="25.5" x14ac:dyDescent="0.2">
      <c r="A52" s="82" t="s">
        <v>896</v>
      </c>
      <c r="B52" s="83" t="s">
        <v>206</v>
      </c>
      <c r="C52" s="84" t="s">
        <v>710</v>
      </c>
      <c r="D52" s="84" t="s">
        <v>714</v>
      </c>
      <c r="E52" s="84" t="s">
        <v>9</v>
      </c>
      <c r="F52" s="85">
        <v>1</v>
      </c>
      <c r="G52" s="5">
        <v>150</v>
      </c>
      <c r="H52" s="6"/>
      <c r="I52" s="58"/>
      <c r="J52" s="6"/>
      <c r="K52" s="6"/>
      <c r="L52" s="6"/>
      <c r="M52" s="6"/>
      <c r="N52" s="6"/>
      <c r="O52" s="6"/>
      <c r="P52" s="6"/>
      <c r="Q52" s="6"/>
      <c r="R52" s="6"/>
    </row>
    <row r="53" spans="1:18" ht="25.5" x14ac:dyDescent="0.2">
      <c r="A53" s="82" t="s">
        <v>897</v>
      </c>
      <c r="B53" s="83" t="s">
        <v>205</v>
      </c>
      <c r="C53" s="84" t="s">
        <v>711</v>
      </c>
      <c r="D53" s="84" t="s">
        <v>714</v>
      </c>
      <c r="E53" s="84" t="s">
        <v>9</v>
      </c>
      <c r="F53" s="85">
        <v>1</v>
      </c>
      <c r="G53" s="5">
        <v>20</v>
      </c>
      <c r="H53" s="6"/>
      <c r="I53" s="58"/>
      <c r="J53" s="6"/>
      <c r="K53" s="6"/>
      <c r="L53" s="6"/>
      <c r="M53" s="6"/>
      <c r="N53" s="6"/>
      <c r="O53" s="6"/>
      <c r="P53" s="6"/>
      <c r="Q53" s="6"/>
      <c r="R53" s="6"/>
    </row>
    <row r="54" spans="1:18" ht="25.5" x14ac:dyDescent="0.2">
      <c r="A54" s="82" t="s">
        <v>898</v>
      </c>
      <c r="B54" s="83" t="s">
        <v>204</v>
      </c>
      <c r="C54" s="84" t="s">
        <v>712</v>
      </c>
      <c r="D54" s="84" t="s">
        <v>714</v>
      </c>
      <c r="E54" s="84" t="s">
        <v>9</v>
      </c>
      <c r="F54" s="85">
        <v>1</v>
      </c>
      <c r="G54" s="5">
        <v>40</v>
      </c>
      <c r="H54" s="6"/>
      <c r="I54" s="58"/>
      <c r="J54" s="6"/>
      <c r="K54" s="6"/>
      <c r="L54" s="6"/>
      <c r="M54" s="6"/>
      <c r="N54" s="6"/>
      <c r="O54" s="6"/>
      <c r="P54" s="6"/>
      <c r="Q54" s="6"/>
      <c r="R54" s="6"/>
    </row>
    <row r="55" spans="1:18" ht="25.5" x14ac:dyDescent="0.2">
      <c r="A55" s="82" t="s">
        <v>899</v>
      </c>
      <c r="B55" s="83">
        <v>124880</v>
      </c>
      <c r="C55" s="84" t="s">
        <v>713</v>
      </c>
      <c r="D55" s="84" t="s">
        <v>714</v>
      </c>
      <c r="E55" s="84" t="s">
        <v>9</v>
      </c>
      <c r="F55" s="85">
        <v>1</v>
      </c>
      <c r="G55" s="5">
        <v>20</v>
      </c>
      <c r="H55" s="6"/>
      <c r="I55" s="58"/>
      <c r="J55" s="6"/>
      <c r="K55" s="6"/>
      <c r="L55" s="6"/>
      <c r="M55" s="6"/>
      <c r="N55" s="6"/>
      <c r="O55" s="6"/>
      <c r="P55" s="6"/>
      <c r="Q55" s="6"/>
      <c r="R55" s="6"/>
    </row>
    <row r="56" spans="1:18" ht="25.5" x14ac:dyDescent="0.2">
      <c r="A56" s="82" t="s">
        <v>900</v>
      </c>
      <c r="B56" s="83" t="s">
        <v>203</v>
      </c>
      <c r="C56" s="84" t="s">
        <v>715</v>
      </c>
      <c r="D56" s="84" t="s">
        <v>714</v>
      </c>
      <c r="E56" s="84" t="s">
        <v>9</v>
      </c>
      <c r="F56" s="85">
        <v>1</v>
      </c>
      <c r="G56" s="5">
        <v>20</v>
      </c>
      <c r="H56" s="6"/>
      <c r="I56" s="58"/>
      <c r="J56" s="6"/>
      <c r="K56" s="6"/>
      <c r="L56" s="6"/>
      <c r="M56" s="6"/>
      <c r="N56" s="6"/>
      <c r="O56" s="6"/>
      <c r="P56" s="6"/>
      <c r="Q56" s="6"/>
      <c r="R56" s="6"/>
    </row>
    <row r="57" spans="1:18" ht="89.25" x14ac:dyDescent="0.2">
      <c r="A57" s="82" t="s">
        <v>901</v>
      </c>
      <c r="B57" s="83">
        <v>124883</v>
      </c>
      <c r="C57" s="84" t="s">
        <v>769</v>
      </c>
      <c r="D57" s="84" t="s">
        <v>771</v>
      </c>
      <c r="E57" s="84" t="s">
        <v>1</v>
      </c>
      <c r="F57" s="85">
        <v>60</v>
      </c>
      <c r="G57" s="5">
        <v>2</v>
      </c>
      <c r="H57" s="6"/>
      <c r="I57" s="58"/>
      <c r="J57" s="6"/>
      <c r="K57" s="6"/>
      <c r="L57" s="6"/>
      <c r="M57" s="6"/>
      <c r="N57" s="6"/>
      <c r="O57" s="6"/>
      <c r="P57" s="6"/>
      <c r="Q57" s="6"/>
      <c r="R57" s="6"/>
    </row>
    <row r="58" spans="1:18" ht="89.25" x14ac:dyDescent="0.2">
      <c r="A58" s="82" t="s">
        <v>902</v>
      </c>
      <c r="B58" s="83">
        <v>124884</v>
      </c>
      <c r="C58" s="84" t="s">
        <v>768</v>
      </c>
      <c r="D58" s="84" t="s">
        <v>771</v>
      </c>
      <c r="E58" s="84" t="s">
        <v>1</v>
      </c>
      <c r="F58" s="85">
        <v>60</v>
      </c>
      <c r="G58" s="5">
        <v>2</v>
      </c>
      <c r="H58" s="6"/>
      <c r="I58" s="58"/>
      <c r="J58" s="6"/>
      <c r="K58" s="6"/>
      <c r="L58" s="6"/>
      <c r="M58" s="6"/>
      <c r="N58" s="6"/>
      <c r="O58" s="6"/>
      <c r="P58" s="6"/>
      <c r="Q58" s="6"/>
      <c r="R58" s="6"/>
    </row>
    <row r="59" spans="1:18" ht="89.25" x14ac:dyDescent="0.2">
      <c r="A59" s="82" t="s">
        <v>903</v>
      </c>
      <c r="B59" s="83">
        <v>124885</v>
      </c>
      <c r="C59" s="84" t="s">
        <v>767</v>
      </c>
      <c r="D59" s="84" t="s">
        <v>771</v>
      </c>
      <c r="E59" s="84" t="s">
        <v>1</v>
      </c>
      <c r="F59" s="85">
        <v>60</v>
      </c>
      <c r="G59" s="5">
        <v>2</v>
      </c>
      <c r="H59" s="6"/>
      <c r="I59" s="58"/>
      <c r="J59" s="6"/>
      <c r="K59" s="6"/>
      <c r="L59" s="6"/>
      <c r="M59" s="6"/>
      <c r="N59" s="6"/>
      <c r="O59" s="6"/>
      <c r="P59" s="6"/>
      <c r="Q59" s="6"/>
      <c r="R59" s="6"/>
    </row>
    <row r="60" spans="1:18" ht="89.25" x14ac:dyDescent="0.2">
      <c r="A60" s="82" t="s">
        <v>904</v>
      </c>
      <c r="B60" s="83">
        <v>124886</v>
      </c>
      <c r="C60" s="84" t="s">
        <v>770</v>
      </c>
      <c r="D60" s="84" t="s">
        <v>771</v>
      </c>
      <c r="E60" s="84" t="s">
        <v>1</v>
      </c>
      <c r="F60" s="85">
        <v>60</v>
      </c>
      <c r="G60" s="5">
        <v>2</v>
      </c>
      <c r="H60" s="6"/>
      <c r="I60" s="58"/>
      <c r="J60" s="6"/>
      <c r="K60" s="6"/>
      <c r="L60" s="6"/>
      <c r="M60" s="6"/>
      <c r="N60" s="6"/>
      <c r="O60" s="6"/>
      <c r="P60" s="6"/>
      <c r="Q60" s="6"/>
      <c r="R60" s="6"/>
    </row>
    <row r="61" spans="1:18" ht="89.25" x14ac:dyDescent="0.2">
      <c r="A61" s="82" t="s">
        <v>905</v>
      </c>
      <c r="B61" s="83">
        <v>124881</v>
      </c>
      <c r="C61" s="84" t="s">
        <v>772</v>
      </c>
      <c r="D61" s="84" t="s">
        <v>771</v>
      </c>
      <c r="E61" s="84" t="s">
        <v>1</v>
      </c>
      <c r="F61" s="85">
        <v>60</v>
      </c>
      <c r="G61" s="5">
        <v>2</v>
      </c>
      <c r="H61" s="6"/>
      <c r="I61" s="58"/>
      <c r="J61" s="6"/>
      <c r="K61" s="6"/>
      <c r="L61" s="6"/>
      <c r="M61" s="6"/>
      <c r="N61" s="6"/>
      <c r="O61" s="6"/>
      <c r="P61" s="6"/>
      <c r="Q61" s="6"/>
      <c r="R61" s="6"/>
    </row>
    <row r="62" spans="1:18" ht="76.5" x14ac:dyDescent="0.2">
      <c r="A62" s="82" t="s">
        <v>906</v>
      </c>
      <c r="B62" s="83">
        <v>124864</v>
      </c>
      <c r="C62" s="84" t="s">
        <v>1031</v>
      </c>
      <c r="D62" s="84" t="s">
        <v>766</v>
      </c>
      <c r="E62" s="84" t="s">
        <v>1</v>
      </c>
      <c r="F62" s="85">
        <v>10</v>
      </c>
      <c r="G62" s="5">
        <v>1</v>
      </c>
      <c r="H62" s="6"/>
      <c r="I62" s="58"/>
      <c r="J62" s="6"/>
      <c r="K62" s="6"/>
      <c r="L62" s="6"/>
      <c r="M62" s="6"/>
      <c r="N62" s="6"/>
      <c r="O62" s="6"/>
      <c r="P62" s="6"/>
      <c r="Q62" s="6"/>
      <c r="R62" s="6"/>
    </row>
    <row r="63" spans="1:18" ht="76.5" x14ac:dyDescent="0.2">
      <c r="A63" s="82" t="s">
        <v>907</v>
      </c>
      <c r="B63" s="83">
        <v>124862</v>
      </c>
      <c r="C63" s="84" t="s">
        <v>1032</v>
      </c>
      <c r="D63" s="84" t="s">
        <v>766</v>
      </c>
      <c r="E63" s="84" t="s">
        <v>1</v>
      </c>
      <c r="F63" s="85">
        <v>10</v>
      </c>
      <c r="G63" s="5">
        <v>1</v>
      </c>
      <c r="H63" s="6"/>
      <c r="I63" s="58"/>
      <c r="J63" s="6"/>
      <c r="K63" s="6"/>
      <c r="L63" s="6"/>
      <c r="M63" s="6"/>
      <c r="N63" s="6"/>
      <c r="O63" s="6"/>
      <c r="P63" s="6"/>
      <c r="Q63" s="6"/>
      <c r="R63" s="6"/>
    </row>
    <row r="64" spans="1:18" ht="76.5" x14ac:dyDescent="0.2">
      <c r="A64" s="82" t="s">
        <v>908</v>
      </c>
      <c r="B64" s="83">
        <v>124863</v>
      </c>
      <c r="C64" s="84" t="s">
        <v>1033</v>
      </c>
      <c r="D64" s="84" t="s">
        <v>766</v>
      </c>
      <c r="E64" s="84" t="s">
        <v>1</v>
      </c>
      <c r="F64" s="85">
        <v>10</v>
      </c>
      <c r="G64" s="5">
        <v>1</v>
      </c>
      <c r="H64" s="6"/>
      <c r="I64" s="58"/>
      <c r="J64" s="6"/>
      <c r="K64" s="6"/>
      <c r="L64" s="6"/>
      <c r="M64" s="6"/>
      <c r="N64" s="6"/>
      <c r="O64" s="6"/>
      <c r="P64" s="6"/>
      <c r="Q64" s="6"/>
      <c r="R64" s="6"/>
    </row>
    <row r="65" spans="1:18" ht="102" x14ac:dyDescent="0.2">
      <c r="A65" s="82" t="s">
        <v>909</v>
      </c>
      <c r="B65" s="83" t="s">
        <v>202</v>
      </c>
      <c r="C65" s="84" t="s">
        <v>812</v>
      </c>
      <c r="D65" s="84" t="s">
        <v>750</v>
      </c>
      <c r="E65" s="84" t="s">
        <v>9</v>
      </c>
      <c r="F65" s="85">
        <v>1</v>
      </c>
      <c r="G65" s="5">
        <v>1</v>
      </c>
      <c r="H65" s="6"/>
      <c r="I65" s="58"/>
      <c r="J65" s="6"/>
      <c r="K65" s="6"/>
      <c r="L65" s="6"/>
      <c r="M65" s="6"/>
      <c r="N65" s="6"/>
      <c r="O65" s="6"/>
      <c r="P65" s="6"/>
      <c r="Q65" s="6"/>
      <c r="R65" s="6"/>
    </row>
    <row r="66" spans="1:18" ht="102" x14ac:dyDescent="0.2">
      <c r="A66" s="82" t="s">
        <v>910</v>
      </c>
      <c r="B66" s="83" t="s">
        <v>201</v>
      </c>
      <c r="C66" s="84" t="s">
        <v>749</v>
      </c>
      <c r="D66" s="84" t="s">
        <v>751</v>
      </c>
      <c r="E66" s="84" t="s">
        <v>9</v>
      </c>
      <c r="F66" s="85">
        <v>1</v>
      </c>
      <c r="G66" s="5">
        <v>1</v>
      </c>
      <c r="H66" s="6"/>
      <c r="I66" s="58"/>
      <c r="J66" s="6"/>
      <c r="K66" s="6"/>
      <c r="L66" s="6"/>
      <c r="M66" s="6"/>
      <c r="N66" s="6"/>
      <c r="O66" s="6"/>
      <c r="P66" s="6"/>
      <c r="Q66" s="6"/>
      <c r="R66" s="6"/>
    </row>
    <row r="67" spans="1:18" ht="25.5" x14ac:dyDescent="0.2">
      <c r="A67" s="82" t="s">
        <v>911</v>
      </c>
      <c r="B67" s="88" t="s">
        <v>200</v>
      </c>
      <c r="C67" s="89" t="s">
        <v>1034</v>
      </c>
      <c r="D67" s="89" t="s">
        <v>752</v>
      </c>
      <c r="E67" s="89" t="s">
        <v>9</v>
      </c>
      <c r="F67" s="90">
        <v>1</v>
      </c>
      <c r="G67" s="5">
        <v>2</v>
      </c>
      <c r="H67" s="6"/>
      <c r="I67" s="58"/>
      <c r="J67" s="6"/>
      <c r="K67" s="6"/>
      <c r="L67" s="6"/>
      <c r="M67" s="6"/>
      <c r="N67" s="6"/>
      <c r="O67" s="6"/>
      <c r="P67" s="6"/>
      <c r="Q67" s="6"/>
      <c r="R67" s="6"/>
    </row>
    <row r="68" spans="1:18" ht="25.5" x14ac:dyDescent="0.2">
      <c r="A68" s="82" t="s">
        <v>912</v>
      </c>
      <c r="B68" s="83" t="s">
        <v>199</v>
      </c>
      <c r="C68" s="84" t="s">
        <v>1035</v>
      </c>
      <c r="D68" s="84" t="s">
        <v>726</v>
      </c>
      <c r="E68" s="84" t="s">
        <v>9</v>
      </c>
      <c r="F68" s="85">
        <v>1</v>
      </c>
      <c r="G68" s="5">
        <v>30</v>
      </c>
      <c r="H68" s="6"/>
      <c r="I68" s="58"/>
      <c r="J68" s="6"/>
      <c r="K68" s="6"/>
      <c r="L68" s="6"/>
      <c r="M68" s="6"/>
      <c r="N68" s="6"/>
      <c r="O68" s="6"/>
      <c r="P68" s="6"/>
      <c r="Q68" s="6"/>
      <c r="R68" s="6"/>
    </row>
    <row r="69" spans="1:18" ht="25.5" x14ac:dyDescent="0.2">
      <c r="A69" s="82" t="s">
        <v>913</v>
      </c>
      <c r="B69" s="83" t="s">
        <v>198</v>
      </c>
      <c r="C69" s="84" t="s">
        <v>1036</v>
      </c>
      <c r="D69" s="84" t="s">
        <v>727</v>
      </c>
      <c r="E69" s="84" t="s">
        <v>9</v>
      </c>
      <c r="F69" s="85">
        <v>1</v>
      </c>
      <c r="G69" s="5">
        <v>30</v>
      </c>
      <c r="H69" s="6"/>
      <c r="I69" s="58"/>
      <c r="J69" s="6"/>
      <c r="K69" s="6"/>
      <c r="L69" s="6"/>
      <c r="M69" s="6"/>
      <c r="N69" s="6"/>
      <c r="O69" s="6"/>
      <c r="P69" s="6"/>
      <c r="Q69" s="6"/>
      <c r="R69" s="6"/>
    </row>
    <row r="70" spans="1:18" ht="25.5" x14ac:dyDescent="0.2">
      <c r="A70" s="82" t="s">
        <v>914</v>
      </c>
      <c r="B70" s="83" t="s">
        <v>197</v>
      </c>
      <c r="C70" s="84" t="s">
        <v>1037</v>
      </c>
      <c r="D70" s="84" t="s">
        <v>728</v>
      </c>
      <c r="E70" s="84" t="s">
        <v>9</v>
      </c>
      <c r="F70" s="85">
        <v>1</v>
      </c>
      <c r="G70" s="5">
        <v>20</v>
      </c>
      <c r="H70" s="6"/>
      <c r="I70" s="58"/>
      <c r="J70" s="6"/>
      <c r="K70" s="6"/>
      <c r="L70" s="6"/>
      <c r="M70" s="6"/>
      <c r="N70" s="6"/>
      <c r="O70" s="6"/>
      <c r="P70" s="6"/>
      <c r="Q70" s="6"/>
      <c r="R70" s="6"/>
    </row>
    <row r="71" spans="1:18" ht="25.5" x14ac:dyDescent="0.2">
      <c r="A71" s="82" t="s">
        <v>915</v>
      </c>
      <c r="B71" s="83" t="s">
        <v>196</v>
      </c>
      <c r="C71" s="84" t="s">
        <v>1038</v>
      </c>
      <c r="D71" s="84" t="s">
        <v>729</v>
      </c>
      <c r="E71" s="84" t="s">
        <v>9</v>
      </c>
      <c r="F71" s="85">
        <v>1</v>
      </c>
      <c r="G71" s="5">
        <v>30</v>
      </c>
      <c r="H71" s="6"/>
      <c r="I71" s="58"/>
      <c r="J71" s="6"/>
      <c r="K71" s="6"/>
      <c r="L71" s="6"/>
      <c r="M71" s="6"/>
      <c r="N71" s="6"/>
      <c r="O71" s="6"/>
      <c r="P71" s="6"/>
      <c r="Q71" s="6"/>
      <c r="R71" s="6"/>
    </row>
    <row r="72" spans="1:18" ht="25.5" x14ac:dyDescent="0.2">
      <c r="A72" s="82" t="s">
        <v>916</v>
      </c>
      <c r="B72" s="83" t="s">
        <v>195</v>
      </c>
      <c r="C72" s="84" t="s">
        <v>1039</v>
      </c>
      <c r="D72" s="84" t="s">
        <v>730</v>
      </c>
      <c r="E72" s="84" t="s">
        <v>9</v>
      </c>
      <c r="F72" s="85">
        <v>1</v>
      </c>
      <c r="G72" s="5">
        <v>20</v>
      </c>
      <c r="H72" s="6"/>
      <c r="I72" s="58"/>
      <c r="J72" s="6"/>
      <c r="K72" s="6"/>
      <c r="L72" s="6"/>
      <c r="M72" s="6"/>
      <c r="N72" s="6"/>
      <c r="O72" s="6"/>
      <c r="P72" s="6"/>
      <c r="Q72" s="6"/>
      <c r="R72" s="6"/>
    </row>
    <row r="73" spans="1:18" ht="25.5" x14ac:dyDescent="0.2">
      <c r="A73" s="82" t="s">
        <v>917</v>
      </c>
      <c r="B73" s="83" t="s">
        <v>194</v>
      </c>
      <c r="C73" s="84" t="s">
        <v>1040</v>
      </c>
      <c r="D73" s="84" t="s">
        <v>731</v>
      </c>
      <c r="E73" s="84" t="s">
        <v>9</v>
      </c>
      <c r="F73" s="85">
        <v>1</v>
      </c>
      <c r="G73" s="5">
        <v>30</v>
      </c>
      <c r="H73" s="6"/>
      <c r="I73" s="58"/>
      <c r="J73" s="6"/>
      <c r="K73" s="6"/>
      <c r="L73" s="6"/>
      <c r="M73" s="6"/>
      <c r="N73" s="6"/>
      <c r="O73" s="6"/>
      <c r="P73" s="6"/>
      <c r="Q73" s="6"/>
      <c r="R73" s="6"/>
    </row>
    <row r="74" spans="1:18" ht="25.5" x14ac:dyDescent="0.2">
      <c r="A74" s="82" t="s">
        <v>953</v>
      </c>
      <c r="B74" s="83" t="s">
        <v>193</v>
      </c>
      <c r="C74" s="84" t="s">
        <v>1041</v>
      </c>
      <c r="D74" s="84" t="s">
        <v>732</v>
      </c>
      <c r="E74" s="84" t="s">
        <v>9</v>
      </c>
      <c r="F74" s="85">
        <v>1</v>
      </c>
      <c r="G74" s="5">
        <v>10</v>
      </c>
      <c r="H74" s="6"/>
      <c r="I74" s="58"/>
      <c r="J74" s="6"/>
      <c r="K74" s="6"/>
      <c r="L74" s="6"/>
      <c r="M74" s="6"/>
      <c r="N74" s="6"/>
      <c r="O74" s="6"/>
      <c r="P74" s="6"/>
      <c r="Q74" s="6"/>
      <c r="R74" s="6"/>
    </row>
    <row r="75" spans="1:18" ht="178.5" x14ac:dyDescent="0.2">
      <c r="A75" s="82" t="s">
        <v>954</v>
      </c>
      <c r="B75" s="83">
        <v>121232</v>
      </c>
      <c r="C75" s="91" t="s">
        <v>1042</v>
      </c>
      <c r="D75" s="84" t="s">
        <v>656</v>
      </c>
      <c r="E75" s="84" t="s">
        <v>9</v>
      </c>
      <c r="F75" s="85">
        <v>1</v>
      </c>
      <c r="G75" s="5">
        <v>20</v>
      </c>
      <c r="H75" s="6"/>
      <c r="I75" s="58"/>
      <c r="J75" s="6"/>
      <c r="K75" s="6"/>
      <c r="L75" s="6"/>
      <c r="M75" s="6"/>
      <c r="N75" s="6"/>
      <c r="O75" s="6"/>
      <c r="P75" s="6"/>
      <c r="Q75" s="6"/>
      <c r="R75" s="6"/>
    </row>
    <row r="76" spans="1:18" s="33" customFormat="1" ht="15" x14ac:dyDescent="0.25">
      <c r="A76" s="82" t="s">
        <v>955</v>
      </c>
      <c r="B76" s="116" t="s">
        <v>368</v>
      </c>
      <c r="C76" s="116" t="s">
        <v>1102</v>
      </c>
      <c r="D76" s="116" t="s">
        <v>367</v>
      </c>
      <c r="E76" s="116" t="s">
        <v>9</v>
      </c>
      <c r="F76" s="117">
        <v>1</v>
      </c>
      <c r="G76" s="1">
        <v>30</v>
      </c>
      <c r="I76" s="120"/>
      <c r="J76" s="120"/>
      <c r="K76" s="120"/>
      <c r="L76" s="120"/>
      <c r="M76" s="120"/>
      <c r="N76" s="120"/>
      <c r="O76" s="120"/>
      <c r="P76" s="120"/>
      <c r="Q76" s="120"/>
      <c r="R76" s="120"/>
    </row>
    <row r="77" spans="1:18" ht="51" x14ac:dyDescent="0.2">
      <c r="A77" s="82" t="s">
        <v>956</v>
      </c>
      <c r="B77" s="83" t="s">
        <v>192</v>
      </c>
      <c r="C77" s="84" t="s">
        <v>1043</v>
      </c>
      <c r="D77" s="84" t="s">
        <v>733</v>
      </c>
      <c r="E77" s="84" t="s">
        <v>9</v>
      </c>
      <c r="F77" s="85">
        <v>1</v>
      </c>
      <c r="G77" s="5">
        <v>2</v>
      </c>
      <c r="H77" s="118"/>
      <c r="I77" s="6"/>
      <c r="J77" s="119"/>
      <c r="K77" s="6"/>
      <c r="L77" s="6"/>
      <c r="M77" s="6"/>
      <c r="N77" s="6"/>
      <c r="O77" s="6"/>
      <c r="P77" s="6"/>
      <c r="Q77" s="6"/>
      <c r="R77" s="6"/>
    </row>
    <row r="78" spans="1:18" ht="51" x14ac:dyDescent="0.2">
      <c r="A78" s="82" t="s">
        <v>957</v>
      </c>
      <c r="B78" s="83" t="s">
        <v>191</v>
      </c>
      <c r="C78" s="84" t="s">
        <v>190</v>
      </c>
      <c r="D78" s="84" t="s">
        <v>733</v>
      </c>
      <c r="E78" s="84" t="s">
        <v>9</v>
      </c>
      <c r="F78" s="85">
        <v>1</v>
      </c>
      <c r="G78" s="5">
        <v>2</v>
      </c>
      <c r="H78" s="6"/>
      <c r="I78" s="58"/>
      <c r="J78" s="6"/>
      <c r="K78" s="6"/>
      <c r="L78" s="6"/>
      <c r="M78" s="6"/>
      <c r="N78" s="6"/>
      <c r="O78" s="6"/>
      <c r="P78" s="6"/>
      <c r="Q78" s="6"/>
      <c r="R78" s="6"/>
    </row>
    <row r="79" spans="1:18" ht="38.25" x14ac:dyDescent="0.2">
      <c r="A79" s="82" t="s">
        <v>958</v>
      </c>
      <c r="B79" s="83">
        <v>121233</v>
      </c>
      <c r="C79" s="84" t="s">
        <v>188</v>
      </c>
      <c r="D79" s="84" t="s">
        <v>187</v>
      </c>
      <c r="E79" s="84" t="s">
        <v>1</v>
      </c>
      <c r="F79" s="85">
        <v>300</v>
      </c>
      <c r="G79" s="5">
        <v>4</v>
      </c>
      <c r="H79" s="6"/>
      <c r="I79" s="58"/>
      <c r="J79" s="6"/>
      <c r="K79" s="6"/>
      <c r="L79" s="6"/>
      <c r="M79" s="6"/>
      <c r="N79" s="6"/>
      <c r="O79" s="6"/>
      <c r="P79" s="6"/>
      <c r="Q79" s="6"/>
      <c r="R79" s="6"/>
    </row>
    <row r="80" spans="1:18" x14ac:dyDescent="0.2">
      <c r="A80" s="82" t="s">
        <v>959</v>
      </c>
      <c r="B80" s="83" t="s">
        <v>186</v>
      </c>
      <c r="C80" s="84" t="s">
        <v>1045</v>
      </c>
      <c r="D80" s="20" t="s">
        <v>185</v>
      </c>
      <c r="E80" s="84" t="s">
        <v>1</v>
      </c>
      <c r="F80" s="85">
        <v>40</v>
      </c>
      <c r="G80" s="5">
        <v>2</v>
      </c>
      <c r="H80" s="6"/>
      <c r="I80" s="58"/>
      <c r="J80" s="6"/>
      <c r="K80" s="6"/>
      <c r="L80" s="6"/>
      <c r="M80" s="6"/>
      <c r="N80" s="6"/>
      <c r="O80" s="6"/>
      <c r="P80" s="6"/>
      <c r="Q80" s="6"/>
      <c r="R80" s="6"/>
    </row>
    <row r="81" spans="1:18" ht="76.5" x14ac:dyDescent="0.2">
      <c r="A81" s="82" t="s">
        <v>960</v>
      </c>
      <c r="B81" s="83" t="s">
        <v>184</v>
      </c>
      <c r="C81" s="84" t="s">
        <v>1044</v>
      </c>
      <c r="D81" s="84" t="s">
        <v>183</v>
      </c>
      <c r="E81" s="84" t="s">
        <v>1</v>
      </c>
      <c r="F81" s="85">
        <v>25</v>
      </c>
      <c r="G81" s="5">
        <v>20</v>
      </c>
      <c r="H81" s="6"/>
      <c r="I81" s="58"/>
      <c r="J81" s="6"/>
      <c r="K81" s="6"/>
      <c r="L81" s="6"/>
      <c r="M81" s="6"/>
      <c r="N81" s="6"/>
      <c r="O81" s="6"/>
      <c r="P81" s="6"/>
      <c r="Q81" s="6"/>
      <c r="R81" s="6"/>
    </row>
    <row r="82" spans="1:18" ht="191.25" x14ac:dyDescent="0.2">
      <c r="A82" s="82" t="s">
        <v>961</v>
      </c>
      <c r="B82" s="83">
        <v>121228</v>
      </c>
      <c r="C82" s="84" t="s">
        <v>182</v>
      </c>
      <c r="D82" s="84" t="s">
        <v>659</v>
      </c>
      <c r="E82" s="84" t="s">
        <v>9</v>
      </c>
      <c r="F82" s="85">
        <v>1</v>
      </c>
      <c r="G82" s="5">
        <v>2</v>
      </c>
      <c r="H82" s="6"/>
      <c r="I82" s="58"/>
      <c r="J82" s="6"/>
      <c r="K82" s="6"/>
      <c r="L82" s="6"/>
      <c r="M82" s="6"/>
      <c r="N82" s="6"/>
      <c r="O82" s="6"/>
      <c r="P82" s="6"/>
      <c r="Q82" s="6"/>
      <c r="R82" s="6"/>
    </row>
    <row r="83" spans="1:18" ht="25.5" x14ac:dyDescent="0.2">
      <c r="A83" s="82" t="s">
        <v>962</v>
      </c>
      <c r="B83" s="83" t="s">
        <v>181</v>
      </c>
      <c r="C83" s="84" t="s">
        <v>1046</v>
      </c>
      <c r="D83" s="84" t="s">
        <v>734</v>
      </c>
      <c r="E83" s="84" t="s">
        <v>9</v>
      </c>
      <c r="F83" s="85">
        <v>1</v>
      </c>
      <c r="G83" s="5">
        <v>2</v>
      </c>
      <c r="H83" s="6"/>
      <c r="I83" s="58"/>
      <c r="J83" s="6"/>
      <c r="K83" s="6"/>
      <c r="L83" s="6"/>
      <c r="M83" s="6"/>
      <c r="N83" s="6"/>
      <c r="O83" s="6"/>
      <c r="P83" s="6"/>
      <c r="Q83" s="6"/>
      <c r="R83" s="6"/>
    </row>
    <row r="84" spans="1:18" x14ac:dyDescent="0.2">
      <c r="A84" s="82" t="s">
        <v>963</v>
      </c>
      <c r="B84" s="83" t="s">
        <v>180</v>
      </c>
      <c r="C84" s="84" t="s">
        <v>1047</v>
      </c>
      <c r="D84" s="5" t="s">
        <v>735</v>
      </c>
      <c r="E84" s="84" t="s">
        <v>9</v>
      </c>
      <c r="F84" s="85">
        <v>1</v>
      </c>
      <c r="G84" s="5">
        <v>50</v>
      </c>
      <c r="H84" s="6"/>
      <c r="I84" s="58"/>
      <c r="J84" s="6"/>
      <c r="K84" s="6"/>
      <c r="L84" s="6"/>
      <c r="M84" s="6"/>
      <c r="N84" s="6"/>
      <c r="O84" s="6"/>
      <c r="P84" s="6"/>
      <c r="Q84" s="6"/>
      <c r="R84" s="6"/>
    </row>
    <row r="85" spans="1:18" ht="89.25" x14ac:dyDescent="0.2">
      <c r="A85" s="82" t="s">
        <v>964</v>
      </c>
      <c r="B85" s="83" t="s">
        <v>179</v>
      </c>
      <c r="C85" s="84" t="s">
        <v>1048</v>
      </c>
      <c r="D85" s="20" t="s">
        <v>178</v>
      </c>
      <c r="E85" s="84" t="s">
        <v>1</v>
      </c>
      <c r="F85" s="85">
        <v>25</v>
      </c>
      <c r="G85" s="5">
        <v>2</v>
      </c>
      <c r="H85" s="6"/>
      <c r="I85" s="58"/>
      <c r="J85" s="6"/>
      <c r="K85" s="6"/>
      <c r="L85" s="6"/>
      <c r="M85" s="6"/>
      <c r="N85" s="6"/>
      <c r="O85" s="6"/>
      <c r="P85" s="6"/>
      <c r="Q85" s="6"/>
      <c r="R85" s="6"/>
    </row>
    <row r="86" spans="1:18" ht="76.5" x14ac:dyDescent="0.2">
      <c r="A86" s="82" t="s">
        <v>965</v>
      </c>
      <c r="B86" s="83" t="s">
        <v>177</v>
      </c>
      <c r="C86" s="84" t="s">
        <v>176</v>
      </c>
      <c r="D86" s="20" t="s">
        <v>753</v>
      </c>
      <c r="E86" s="84" t="s">
        <v>1</v>
      </c>
      <c r="F86" s="85">
        <v>25</v>
      </c>
      <c r="G86" s="5">
        <v>6</v>
      </c>
      <c r="H86" s="6"/>
      <c r="I86" s="58"/>
      <c r="J86" s="6"/>
      <c r="K86" s="6"/>
      <c r="L86" s="6"/>
      <c r="M86" s="6"/>
      <c r="N86" s="6"/>
      <c r="O86" s="6"/>
      <c r="P86" s="6"/>
      <c r="Q86" s="6"/>
      <c r="R86" s="6"/>
    </row>
    <row r="87" spans="1:18" ht="76.5" x14ac:dyDescent="0.2">
      <c r="A87" s="82" t="s">
        <v>966</v>
      </c>
      <c r="B87" s="83" t="s">
        <v>175</v>
      </c>
      <c r="C87" s="84" t="s">
        <v>174</v>
      </c>
      <c r="D87" s="20" t="s">
        <v>753</v>
      </c>
      <c r="E87" s="84" t="s">
        <v>1</v>
      </c>
      <c r="F87" s="85">
        <v>25</v>
      </c>
      <c r="G87" s="5">
        <v>2</v>
      </c>
      <c r="H87" s="6"/>
      <c r="I87" s="58"/>
      <c r="J87" s="6"/>
      <c r="K87" s="6"/>
      <c r="L87" s="6"/>
      <c r="M87" s="6"/>
      <c r="N87" s="6"/>
      <c r="O87" s="6"/>
      <c r="P87" s="6"/>
      <c r="Q87" s="6"/>
      <c r="R87" s="6"/>
    </row>
    <row r="88" spans="1:18" ht="76.5" x14ac:dyDescent="0.2">
      <c r="A88" s="82" t="s">
        <v>967</v>
      </c>
      <c r="B88" s="83" t="s">
        <v>173</v>
      </c>
      <c r="C88" s="84" t="s">
        <v>172</v>
      </c>
      <c r="D88" s="20" t="s">
        <v>753</v>
      </c>
      <c r="E88" s="84" t="s">
        <v>1</v>
      </c>
      <c r="F88" s="85">
        <v>25</v>
      </c>
      <c r="G88" s="5">
        <v>2</v>
      </c>
      <c r="H88" s="6"/>
      <c r="I88" s="58"/>
      <c r="J88" s="6"/>
      <c r="K88" s="6"/>
      <c r="L88" s="6"/>
      <c r="M88" s="6"/>
      <c r="N88" s="6"/>
      <c r="O88" s="6"/>
      <c r="P88" s="6"/>
      <c r="Q88" s="6"/>
      <c r="R88" s="6"/>
    </row>
    <row r="89" spans="1:18" ht="76.5" x14ac:dyDescent="0.2">
      <c r="A89" s="82" t="s">
        <v>968</v>
      </c>
      <c r="B89" s="83" t="s">
        <v>171</v>
      </c>
      <c r="C89" s="84" t="s">
        <v>170</v>
      </c>
      <c r="D89" s="20" t="s">
        <v>753</v>
      </c>
      <c r="E89" s="84" t="s">
        <v>1</v>
      </c>
      <c r="F89" s="85">
        <v>25</v>
      </c>
      <c r="G89" s="5">
        <v>2</v>
      </c>
      <c r="H89" s="6"/>
      <c r="I89" s="58"/>
      <c r="J89" s="6"/>
      <c r="K89" s="6"/>
      <c r="L89" s="6"/>
      <c r="M89" s="6"/>
      <c r="N89" s="6"/>
      <c r="O89" s="6"/>
      <c r="P89" s="6"/>
      <c r="Q89" s="6"/>
      <c r="R89" s="6"/>
    </row>
    <row r="90" spans="1:18" ht="77.25" thickBot="1" x14ac:dyDescent="0.25">
      <c r="A90" s="82" t="s">
        <v>969</v>
      </c>
      <c r="B90" s="93" t="s">
        <v>169</v>
      </c>
      <c r="C90" s="94" t="s">
        <v>168</v>
      </c>
      <c r="D90" s="96" t="s">
        <v>753</v>
      </c>
      <c r="E90" s="94" t="s">
        <v>1</v>
      </c>
      <c r="F90" s="97">
        <v>25</v>
      </c>
      <c r="G90" s="18">
        <v>2</v>
      </c>
      <c r="H90" s="19"/>
      <c r="I90" s="58"/>
      <c r="J90" s="19"/>
      <c r="K90" s="19"/>
      <c r="L90" s="19"/>
      <c r="M90" s="19"/>
      <c r="N90" s="19"/>
      <c r="O90" s="19"/>
      <c r="P90" s="19"/>
      <c r="Q90" s="19"/>
      <c r="R90" s="19"/>
    </row>
    <row r="91" spans="1:18" ht="51.75" thickBot="1" x14ac:dyDescent="0.25">
      <c r="A91" s="98"/>
      <c r="B91" s="59"/>
      <c r="C91" s="59"/>
      <c r="D91" s="59"/>
      <c r="E91" s="59"/>
      <c r="F91" s="59"/>
      <c r="G91" s="59"/>
      <c r="H91" s="59"/>
      <c r="I91" s="59"/>
      <c r="J91" s="59"/>
      <c r="K91" s="59"/>
      <c r="L91" s="59"/>
      <c r="M91" s="59"/>
      <c r="N91" s="59"/>
      <c r="O91" s="99" t="s">
        <v>952</v>
      </c>
      <c r="P91" s="68">
        <f>SUM(P44:P90)</f>
        <v>0</v>
      </c>
      <c r="Q91" s="68">
        <f>SUM(Q44:Q90)</f>
        <v>0</v>
      </c>
      <c r="R91" s="60"/>
    </row>
    <row r="92" spans="1:18" x14ac:dyDescent="0.2">
      <c r="I92" s="100"/>
    </row>
  </sheetData>
  <mergeCells count="5">
    <mergeCell ref="A4:D4"/>
    <mergeCell ref="A1:D1"/>
    <mergeCell ref="A2:D2"/>
    <mergeCell ref="A3:D3"/>
    <mergeCell ref="A7:D7"/>
  </mergeCells>
  <phoneticPr fontId="11"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C89B02-AE3F-4809-8990-273B36EF0D02}">
  <dimension ref="A1:R55"/>
  <sheetViews>
    <sheetView zoomScale="80" zoomScaleNormal="80" workbookViewId="0">
      <selection activeCell="A6" sqref="A6"/>
    </sheetView>
  </sheetViews>
  <sheetFormatPr defaultRowHeight="12.75" x14ac:dyDescent="0.2"/>
  <cols>
    <col min="1" max="1" width="7" style="111" customWidth="1"/>
    <col min="2" max="2" width="16" style="2" customWidth="1"/>
    <col min="3" max="3" width="33.42578125" style="2" customWidth="1"/>
    <col min="4" max="4" width="108" style="2" customWidth="1"/>
    <col min="5" max="5" width="9.140625" style="2"/>
    <col min="6" max="6" width="10" style="2" customWidth="1"/>
    <col min="7" max="7" width="11.5703125" style="2" customWidth="1"/>
    <col min="8" max="8" width="30.42578125" style="2" customWidth="1"/>
    <col min="9" max="9" width="15.42578125" style="2" customWidth="1"/>
    <col min="10" max="10" width="19.42578125" style="2" customWidth="1"/>
    <col min="11" max="11" width="10.42578125" style="2" customWidth="1"/>
    <col min="12" max="12" width="9.140625" style="2"/>
    <col min="13" max="13" width="10.28515625" style="2" customWidth="1"/>
    <col min="14" max="14" width="9.140625" style="2"/>
    <col min="15" max="15" width="10.42578125" style="2" customWidth="1"/>
    <col min="16" max="16" width="10.5703125" style="2" customWidth="1"/>
    <col min="17" max="17" width="13.42578125" style="2" customWidth="1"/>
    <col min="18" max="16384" width="9.140625" style="2"/>
  </cols>
  <sheetData>
    <row r="1" spans="1:18" s="180" customFormat="1" ht="34.5" customHeight="1" x14ac:dyDescent="0.3">
      <c r="A1" s="210" t="s">
        <v>1218</v>
      </c>
      <c r="B1" s="210"/>
      <c r="C1" s="210"/>
      <c r="D1" s="210"/>
    </row>
    <row r="2" spans="1:18" s="180" customFormat="1" ht="18.75" x14ac:dyDescent="0.3">
      <c r="A2" s="209" t="s">
        <v>1219</v>
      </c>
      <c r="B2" s="209"/>
      <c r="C2" s="209"/>
      <c r="D2" s="209"/>
    </row>
    <row r="3" spans="1:18" s="180" customFormat="1" ht="18.75" x14ac:dyDescent="0.3">
      <c r="A3" s="209" t="s">
        <v>1220</v>
      </c>
      <c r="B3" s="209"/>
      <c r="C3" s="209"/>
      <c r="D3" s="209"/>
    </row>
    <row r="4" spans="1:18" s="180" customFormat="1" ht="18.75" x14ac:dyDescent="0.3">
      <c r="A4" s="210" t="s">
        <v>1221</v>
      </c>
      <c r="B4" s="210"/>
      <c r="C4" s="210"/>
      <c r="D4" s="210"/>
    </row>
    <row r="5" spans="1:18" s="180" customFormat="1" ht="19.5" thickBot="1" x14ac:dyDescent="0.35">
      <c r="A5" s="192" t="s">
        <v>1254</v>
      </c>
      <c r="B5" s="192"/>
      <c r="C5" s="192"/>
      <c r="D5" s="192"/>
    </row>
    <row r="6" spans="1:18" s="76" customFormat="1" ht="51.75" thickBot="1" x14ac:dyDescent="0.3">
      <c r="A6" s="101" t="s">
        <v>837</v>
      </c>
      <c r="B6" s="102" t="s">
        <v>838</v>
      </c>
      <c r="C6" s="151" t="s">
        <v>839</v>
      </c>
      <c r="D6" s="103" t="s">
        <v>0</v>
      </c>
      <c r="E6" s="103" t="s">
        <v>840</v>
      </c>
      <c r="F6" s="104" t="s">
        <v>845</v>
      </c>
      <c r="G6" s="103" t="s">
        <v>921</v>
      </c>
      <c r="H6" s="103" t="s">
        <v>842</v>
      </c>
      <c r="I6" s="103" t="s">
        <v>843</v>
      </c>
      <c r="J6" s="103" t="s">
        <v>841</v>
      </c>
      <c r="K6" s="103" t="s">
        <v>845</v>
      </c>
      <c r="L6" s="103" t="s">
        <v>846</v>
      </c>
      <c r="M6" s="103" t="s">
        <v>847</v>
      </c>
      <c r="N6" s="105" t="s">
        <v>844</v>
      </c>
      <c r="O6" s="106" t="s">
        <v>848</v>
      </c>
      <c r="P6" s="103" t="s">
        <v>849</v>
      </c>
      <c r="Q6" s="103" t="s">
        <v>850</v>
      </c>
      <c r="R6" s="107" t="s">
        <v>851</v>
      </c>
    </row>
    <row r="7" spans="1:18" s="184" customFormat="1" ht="19.5" thickBot="1" x14ac:dyDescent="0.35">
      <c r="A7" s="219" t="s">
        <v>308</v>
      </c>
      <c r="B7" s="220"/>
      <c r="C7" s="220"/>
      <c r="D7" s="193"/>
      <c r="E7" s="193"/>
      <c r="F7" s="195"/>
      <c r="G7" s="193"/>
      <c r="H7" s="182"/>
      <c r="I7" s="182"/>
      <c r="J7" s="182"/>
      <c r="K7" s="182"/>
      <c r="L7" s="182"/>
      <c r="M7" s="182"/>
      <c r="N7" s="182"/>
      <c r="O7" s="182"/>
      <c r="P7" s="182"/>
      <c r="Q7" s="182"/>
      <c r="R7" s="183"/>
    </row>
    <row r="8" spans="1:18" x14ac:dyDescent="0.2">
      <c r="A8" s="78" t="s">
        <v>852</v>
      </c>
      <c r="B8" s="79" t="s">
        <v>307</v>
      </c>
      <c r="C8" s="80" t="s">
        <v>1050</v>
      </c>
      <c r="D8" s="80" t="s">
        <v>296</v>
      </c>
      <c r="E8" s="80" t="s">
        <v>1</v>
      </c>
      <c r="F8" s="81">
        <v>60</v>
      </c>
      <c r="G8" s="30">
        <v>1</v>
      </c>
      <c r="H8" s="58"/>
      <c r="I8" s="58"/>
      <c r="J8" s="58"/>
      <c r="K8" s="58"/>
      <c r="L8" s="58"/>
      <c r="M8" s="58"/>
      <c r="N8" s="58"/>
      <c r="O8" s="58"/>
      <c r="P8" s="58"/>
      <c r="Q8" s="58"/>
      <c r="R8" s="58"/>
    </row>
    <row r="9" spans="1:18" x14ac:dyDescent="0.2">
      <c r="A9" s="82" t="s">
        <v>853</v>
      </c>
      <c r="B9" s="83" t="s">
        <v>306</v>
      </c>
      <c r="C9" s="84" t="s">
        <v>305</v>
      </c>
      <c r="D9" s="84" t="s">
        <v>296</v>
      </c>
      <c r="E9" s="80" t="s">
        <v>1</v>
      </c>
      <c r="F9" s="85">
        <v>120</v>
      </c>
      <c r="G9" s="5">
        <v>5</v>
      </c>
      <c r="H9" s="6"/>
      <c r="I9" s="58"/>
      <c r="J9" s="6"/>
      <c r="K9" s="6"/>
      <c r="L9" s="6"/>
      <c r="M9" s="6"/>
      <c r="N9" s="6"/>
      <c r="O9" s="6"/>
      <c r="P9" s="6"/>
      <c r="Q9" s="6"/>
      <c r="R9" s="6"/>
    </row>
    <row r="10" spans="1:18" x14ac:dyDescent="0.2">
      <c r="A10" s="82" t="s">
        <v>854</v>
      </c>
      <c r="B10" s="83" t="s">
        <v>304</v>
      </c>
      <c r="C10" s="84" t="s">
        <v>1051</v>
      </c>
      <c r="D10" s="108" t="s">
        <v>301</v>
      </c>
      <c r="E10" s="80" t="s">
        <v>1</v>
      </c>
      <c r="F10" s="85">
        <v>100</v>
      </c>
      <c r="G10" s="5">
        <v>50</v>
      </c>
      <c r="H10" s="6"/>
      <c r="I10" s="58"/>
      <c r="J10" s="6"/>
      <c r="K10" s="6"/>
      <c r="L10" s="6"/>
      <c r="M10" s="6"/>
      <c r="N10" s="6"/>
      <c r="O10" s="6"/>
      <c r="P10" s="6"/>
      <c r="Q10" s="6"/>
      <c r="R10" s="6"/>
    </row>
    <row r="11" spans="1:18" x14ac:dyDescent="0.2">
      <c r="A11" s="82" t="s">
        <v>855</v>
      </c>
      <c r="B11" s="83" t="s">
        <v>303</v>
      </c>
      <c r="C11" s="84" t="s">
        <v>1052</v>
      </c>
      <c r="D11" s="108" t="s">
        <v>301</v>
      </c>
      <c r="E11" s="80" t="s">
        <v>1</v>
      </c>
      <c r="F11" s="85">
        <v>100</v>
      </c>
      <c r="G11" s="5">
        <v>30</v>
      </c>
      <c r="H11" s="6"/>
      <c r="I11" s="58"/>
      <c r="J11" s="6"/>
      <c r="K11" s="6"/>
      <c r="L11" s="6"/>
      <c r="M11" s="6"/>
      <c r="N11" s="6"/>
      <c r="O11" s="6"/>
      <c r="P11" s="6"/>
      <c r="Q11" s="6"/>
      <c r="R11" s="6"/>
    </row>
    <row r="12" spans="1:18" x14ac:dyDescent="0.2">
      <c r="A12" s="82" t="s">
        <v>856</v>
      </c>
      <c r="B12" s="83" t="s">
        <v>302</v>
      </c>
      <c r="C12" s="84" t="s">
        <v>1053</v>
      </c>
      <c r="D12" s="108" t="s">
        <v>301</v>
      </c>
      <c r="E12" s="80" t="s">
        <v>1</v>
      </c>
      <c r="F12" s="85">
        <v>100</v>
      </c>
      <c r="G12" s="5">
        <v>70</v>
      </c>
      <c r="H12" s="6"/>
      <c r="I12" s="58"/>
      <c r="J12" s="6"/>
      <c r="K12" s="6"/>
      <c r="L12" s="6"/>
      <c r="M12" s="6"/>
      <c r="N12" s="6"/>
      <c r="O12" s="6"/>
      <c r="P12" s="6"/>
      <c r="Q12" s="6"/>
      <c r="R12" s="6"/>
    </row>
    <row r="13" spans="1:18" x14ac:dyDescent="0.2">
      <c r="A13" s="82" t="s">
        <v>857</v>
      </c>
      <c r="B13" s="83" t="s">
        <v>300</v>
      </c>
      <c r="C13" s="84" t="s">
        <v>299</v>
      </c>
      <c r="D13" s="84" t="s">
        <v>189</v>
      </c>
      <c r="E13" s="80" t="s">
        <v>1</v>
      </c>
      <c r="F13" s="85">
        <v>100</v>
      </c>
      <c r="G13" s="5">
        <v>40</v>
      </c>
      <c r="H13" s="6"/>
      <c r="I13" s="58"/>
      <c r="J13" s="6"/>
      <c r="K13" s="6"/>
      <c r="L13" s="6"/>
      <c r="M13" s="6"/>
      <c r="N13" s="6"/>
      <c r="O13" s="6"/>
      <c r="P13" s="6"/>
      <c r="Q13" s="6"/>
      <c r="R13" s="6"/>
    </row>
    <row r="14" spans="1:18" x14ac:dyDescent="0.2">
      <c r="A14" s="82" t="s">
        <v>858</v>
      </c>
      <c r="B14" s="83" t="s">
        <v>298</v>
      </c>
      <c r="C14" s="84" t="s">
        <v>297</v>
      </c>
      <c r="D14" s="84" t="s">
        <v>296</v>
      </c>
      <c r="E14" s="80" t="s">
        <v>1</v>
      </c>
      <c r="F14" s="85">
        <v>100</v>
      </c>
      <c r="G14" s="5">
        <v>75</v>
      </c>
      <c r="H14" s="6"/>
      <c r="I14" s="58"/>
      <c r="J14" s="6"/>
      <c r="K14" s="6"/>
      <c r="L14" s="6"/>
      <c r="M14" s="6"/>
      <c r="N14" s="6"/>
      <c r="O14" s="6"/>
      <c r="P14" s="6"/>
      <c r="Q14" s="6"/>
      <c r="R14" s="6"/>
    </row>
    <row r="15" spans="1:18" x14ac:dyDescent="0.2">
      <c r="A15" s="82" t="s">
        <v>859</v>
      </c>
      <c r="B15" s="83" t="s">
        <v>295</v>
      </c>
      <c r="C15" s="84" t="s">
        <v>1083</v>
      </c>
      <c r="D15" s="84"/>
      <c r="E15" s="84" t="s">
        <v>1</v>
      </c>
      <c r="F15" s="85">
        <v>50</v>
      </c>
      <c r="G15" s="5">
        <v>2</v>
      </c>
      <c r="H15" s="6"/>
      <c r="I15" s="58"/>
      <c r="J15" s="6"/>
      <c r="K15" s="6"/>
      <c r="L15" s="6"/>
      <c r="M15" s="6"/>
      <c r="N15" s="6"/>
      <c r="O15" s="6"/>
      <c r="P15" s="6"/>
      <c r="Q15" s="6"/>
      <c r="R15" s="6"/>
    </row>
    <row r="16" spans="1:18" ht="89.25" x14ac:dyDescent="0.2">
      <c r="A16" s="82" t="s">
        <v>860</v>
      </c>
      <c r="B16" s="83">
        <v>121234</v>
      </c>
      <c r="C16" s="84" t="s">
        <v>294</v>
      </c>
      <c r="D16" s="84" t="s">
        <v>759</v>
      </c>
      <c r="E16" s="80" t="s">
        <v>1</v>
      </c>
      <c r="F16" s="85">
        <v>100</v>
      </c>
      <c r="G16" s="5">
        <v>20</v>
      </c>
      <c r="H16" s="6"/>
      <c r="I16" s="58"/>
      <c r="J16" s="6"/>
      <c r="K16" s="6"/>
      <c r="L16" s="6"/>
      <c r="M16" s="6"/>
      <c r="N16" s="6"/>
      <c r="O16" s="6"/>
      <c r="P16" s="6"/>
      <c r="Q16" s="6"/>
      <c r="R16" s="6"/>
    </row>
    <row r="17" spans="1:18" ht="89.25" x14ac:dyDescent="0.2">
      <c r="A17" s="82" t="s">
        <v>861</v>
      </c>
      <c r="B17" s="83">
        <v>150009</v>
      </c>
      <c r="C17" s="84" t="s">
        <v>293</v>
      </c>
      <c r="D17" s="84" t="s">
        <v>758</v>
      </c>
      <c r="E17" s="80" t="s">
        <v>1</v>
      </c>
      <c r="F17" s="85">
        <v>100</v>
      </c>
      <c r="G17" s="5">
        <v>20</v>
      </c>
      <c r="H17" s="6"/>
      <c r="I17" s="58"/>
      <c r="J17" s="6"/>
      <c r="K17" s="6"/>
      <c r="L17" s="6"/>
      <c r="M17" s="6"/>
      <c r="N17" s="6"/>
      <c r="O17" s="6"/>
      <c r="P17" s="6"/>
      <c r="Q17" s="6"/>
      <c r="R17" s="6"/>
    </row>
    <row r="18" spans="1:18" ht="178.5" x14ac:dyDescent="0.2">
      <c r="A18" s="82" t="s">
        <v>862</v>
      </c>
      <c r="B18" s="83" t="s">
        <v>292</v>
      </c>
      <c r="C18" s="84" t="s">
        <v>1054</v>
      </c>
      <c r="D18" s="84" t="s">
        <v>291</v>
      </c>
      <c r="E18" s="80" t="s">
        <v>1</v>
      </c>
      <c r="F18" s="85">
        <v>50</v>
      </c>
      <c r="G18" s="5">
        <v>5</v>
      </c>
      <c r="H18" s="6"/>
      <c r="I18" s="58"/>
      <c r="J18" s="6"/>
      <c r="K18" s="6"/>
      <c r="L18" s="6"/>
      <c r="M18" s="6"/>
      <c r="N18" s="6"/>
      <c r="O18" s="6"/>
      <c r="P18" s="6"/>
      <c r="Q18" s="6"/>
      <c r="R18" s="6"/>
    </row>
    <row r="19" spans="1:18" ht="25.5" x14ac:dyDescent="0.2">
      <c r="A19" s="82" t="s">
        <v>863</v>
      </c>
      <c r="B19" s="83" t="s">
        <v>290</v>
      </c>
      <c r="C19" s="84" t="s">
        <v>1055</v>
      </c>
      <c r="D19" s="84" t="s">
        <v>814</v>
      </c>
      <c r="E19" s="80" t="s">
        <v>1</v>
      </c>
      <c r="F19" s="85">
        <v>100</v>
      </c>
      <c r="G19" s="5">
        <v>2</v>
      </c>
      <c r="H19" s="6"/>
      <c r="I19" s="58"/>
      <c r="J19" s="6"/>
      <c r="K19" s="6"/>
      <c r="L19" s="6"/>
      <c r="M19" s="6"/>
      <c r="N19" s="6"/>
      <c r="O19" s="6"/>
      <c r="P19" s="6"/>
      <c r="Q19" s="6"/>
      <c r="R19" s="6"/>
    </row>
    <row r="20" spans="1:18" x14ac:dyDescent="0.2">
      <c r="A20" s="82" t="s">
        <v>864</v>
      </c>
      <c r="B20" s="83">
        <v>121041</v>
      </c>
      <c r="C20" s="84" t="s">
        <v>1056</v>
      </c>
      <c r="D20" s="84"/>
      <c r="E20" s="80" t="s">
        <v>1</v>
      </c>
      <c r="F20" s="85">
        <v>100</v>
      </c>
      <c r="G20" s="5">
        <v>1</v>
      </c>
      <c r="H20" s="6"/>
      <c r="I20" s="58"/>
      <c r="J20" s="6"/>
      <c r="K20" s="6"/>
      <c r="L20" s="6"/>
      <c r="M20" s="6"/>
      <c r="N20" s="6"/>
      <c r="O20" s="6"/>
      <c r="P20" s="6"/>
      <c r="Q20" s="6"/>
      <c r="R20" s="6"/>
    </row>
    <row r="21" spans="1:18" x14ac:dyDescent="0.2">
      <c r="A21" s="82" t="s">
        <v>865</v>
      </c>
      <c r="B21" s="83">
        <v>123304</v>
      </c>
      <c r="C21" s="84" t="s">
        <v>1057</v>
      </c>
      <c r="D21" s="84"/>
      <c r="E21" s="80" t="s">
        <v>1</v>
      </c>
      <c r="F21" s="85">
        <v>100</v>
      </c>
      <c r="G21" s="5">
        <v>1</v>
      </c>
      <c r="H21" s="6"/>
      <c r="I21" s="58"/>
      <c r="J21" s="6"/>
      <c r="K21" s="6"/>
      <c r="L21" s="6"/>
      <c r="M21" s="6"/>
      <c r="N21" s="6"/>
      <c r="O21" s="6"/>
      <c r="P21" s="6"/>
      <c r="Q21" s="6"/>
      <c r="R21" s="6"/>
    </row>
    <row r="22" spans="1:18" ht="51" x14ac:dyDescent="0.2">
      <c r="A22" s="82" t="s">
        <v>866</v>
      </c>
      <c r="B22" s="83" t="s">
        <v>289</v>
      </c>
      <c r="C22" s="84" t="s">
        <v>1058</v>
      </c>
      <c r="D22" s="84" t="s">
        <v>787</v>
      </c>
      <c r="E22" s="80" t="s">
        <v>1</v>
      </c>
      <c r="F22" s="85">
        <v>100</v>
      </c>
      <c r="G22" s="5">
        <v>100</v>
      </c>
      <c r="H22" s="6"/>
      <c r="I22" s="58"/>
      <c r="J22" s="6"/>
      <c r="K22" s="6"/>
      <c r="L22" s="6"/>
      <c r="M22" s="6"/>
      <c r="N22" s="6"/>
      <c r="O22" s="6"/>
      <c r="P22" s="6"/>
      <c r="Q22" s="6"/>
      <c r="R22" s="6"/>
    </row>
    <row r="23" spans="1:18" ht="51" x14ac:dyDescent="0.2">
      <c r="A23" s="82" t="s">
        <v>867</v>
      </c>
      <c r="B23" s="83" t="s">
        <v>288</v>
      </c>
      <c r="C23" s="84" t="s">
        <v>1059</v>
      </c>
      <c r="D23" s="84" t="s">
        <v>786</v>
      </c>
      <c r="E23" s="80" t="s">
        <v>1</v>
      </c>
      <c r="F23" s="85">
        <v>100</v>
      </c>
      <c r="G23" s="5">
        <v>5</v>
      </c>
      <c r="H23" s="6"/>
      <c r="I23" s="58"/>
      <c r="J23" s="6"/>
      <c r="K23" s="6"/>
      <c r="L23" s="6"/>
      <c r="M23" s="6"/>
      <c r="N23" s="6"/>
      <c r="O23" s="6"/>
      <c r="P23" s="6"/>
      <c r="Q23" s="6"/>
      <c r="R23" s="6"/>
    </row>
    <row r="24" spans="1:18" ht="51" x14ac:dyDescent="0.2">
      <c r="A24" s="82" t="s">
        <v>868</v>
      </c>
      <c r="B24" s="83" t="s">
        <v>287</v>
      </c>
      <c r="C24" s="84" t="s">
        <v>1060</v>
      </c>
      <c r="D24" s="84" t="s">
        <v>786</v>
      </c>
      <c r="E24" s="80" t="s">
        <v>1</v>
      </c>
      <c r="F24" s="85">
        <v>100</v>
      </c>
      <c r="G24" s="5">
        <v>40</v>
      </c>
      <c r="H24" s="6"/>
      <c r="I24" s="58"/>
      <c r="J24" s="6"/>
      <c r="K24" s="6"/>
      <c r="L24" s="6"/>
      <c r="M24" s="6"/>
      <c r="N24" s="6"/>
      <c r="O24" s="6"/>
      <c r="P24" s="6"/>
      <c r="Q24" s="6"/>
      <c r="R24" s="6"/>
    </row>
    <row r="25" spans="1:18" ht="51" x14ac:dyDescent="0.2">
      <c r="A25" s="82" t="s">
        <v>869</v>
      </c>
      <c r="B25" s="83" t="s">
        <v>286</v>
      </c>
      <c r="C25" s="84" t="s">
        <v>1061</v>
      </c>
      <c r="D25" s="84" t="s">
        <v>786</v>
      </c>
      <c r="E25" s="80" t="s">
        <v>1</v>
      </c>
      <c r="F25" s="85">
        <v>100</v>
      </c>
      <c r="G25" s="5">
        <v>10</v>
      </c>
      <c r="H25" s="6"/>
      <c r="I25" s="58"/>
      <c r="J25" s="6"/>
      <c r="K25" s="6"/>
      <c r="L25" s="6"/>
      <c r="M25" s="6"/>
      <c r="N25" s="6"/>
      <c r="O25" s="6"/>
      <c r="P25" s="6"/>
      <c r="Q25" s="6"/>
      <c r="R25" s="6"/>
    </row>
    <row r="26" spans="1:18" ht="51" x14ac:dyDescent="0.2">
      <c r="A26" s="82" t="s">
        <v>870</v>
      </c>
      <c r="B26" s="83" t="s">
        <v>285</v>
      </c>
      <c r="C26" s="84" t="s">
        <v>1062</v>
      </c>
      <c r="D26" s="84" t="s">
        <v>786</v>
      </c>
      <c r="E26" s="80" t="s">
        <v>1</v>
      </c>
      <c r="F26" s="85">
        <v>100</v>
      </c>
      <c r="G26" s="5">
        <v>30</v>
      </c>
      <c r="H26" s="6"/>
      <c r="I26" s="58"/>
      <c r="J26" s="6"/>
      <c r="K26" s="6"/>
      <c r="L26" s="6"/>
      <c r="M26" s="6"/>
      <c r="N26" s="6"/>
      <c r="O26" s="6"/>
      <c r="P26" s="6"/>
      <c r="Q26" s="6"/>
      <c r="R26" s="6"/>
    </row>
    <row r="27" spans="1:18" ht="51" x14ac:dyDescent="0.2">
      <c r="A27" s="82" t="s">
        <v>871</v>
      </c>
      <c r="B27" s="83" t="s">
        <v>284</v>
      </c>
      <c r="C27" s="84" t="s">
        <v>1063</v>
      </c>
      <c r="D27" s="84" t="s">
        <v>786</v>
      </c>
      <c r="E27" s="80" t="s">
        <v>1</v>
      </c>
      <c r="F27" s="85">
        <v>100</v>
      </c>
      <c r="G27" s="5">
        <v>120</v>
      </c>
      <c r="H27" s="6"/>
      <c r="I27" s="58"/>
      <c r="J27" s="6"/>
      <c r="K27" s="6"/>
      <c r="L27" s="6"/>
      <c r="M27" s="6"/>
      <c r="N27" s="6"/>
      <c r="O27" s="6"/>
      <c r="P27" s="6"/>
      <c r="Q27" s="6"/>
      <c r="R27" s="6"/>
    </row>
    <row r="28" spans="1:18" ht="51" x14ac:dyDescent="0.2">
      <c r="A28" s="82" t="s">
        <v>872</v>
      </c>
      <c r="B28" s="83" t="s">
        <v>283</v>
      </c>
      <c r="C28" s="84" t="s">
        <v>1064</v>
      </c>
      <c r="D28" s="84" t="s">
        <v>786</v>
      </c>
      <c r="E28" s="80" t="s">
        <v>1</v>
      </c>
      <c r="F28" s="85">
        <v>100</v>
      </c>
      <c r="G28" s="5">
        <v>20</v>
      </c>
      <c r="H28" s="6"/>
      <c r="I28" s="58"/>
      <c r="J28" s="6"/>
      <c r="K28" s="6"/>
      <c r="L28" s="6"/>
      <c r="M28" s="6"/>
      <c r="N28" s="6"/>
      <c r="O28" s="6"/>
      <c r="P28" s="6"/>
      <c r="Q28" s="6"/>
      <c r="R28" s="6"/>
    </row>
    <row r="29" spans="1:18" x14ac:dyDescent="0.2">
      <c r="A29" s="82" t="s">
        <v>873</v>
      </c>
      <c r="B29" s="83">
        <v>12873</v>
      </c>
      <c r="C29" s="84" t="s">
        <v>1065</v>
      </c>
      <c r="D29" s="84"/>
      <c r="E29" s="80" t="s">
        <v>1</v>
      </c>
      <c r="F29" s="85">
        <v>100</v>
      </c>
      <c r="G29" s="5">
        <v>1</v>
      </c>
      <c r="H29" s="6"/>
      <c r="I29" s="58"/>
      <c r="J29" s="6"/>
      <c r="K29" s="6"/>
      <c r="L29" s="6"/>
      <c r="M29" s="6"/>
      <c r="N29" s="6"/>
      <c r="O29" s="6"/>
      <c r="P29" s="6"/>
      <c r="Q29" s="6"/>
      <c r="R29" s="6"/>
    </row>
    <row r="30" spans="1:18" ht="38.25" x14ac:dyDescent="0.2">
      <c r="A30" s="82" t="s">
        <v>874</v>
      </c>
      <c r="B30" s="112" t="s">
        <v>623</v>
      </c>
      <c r="C30" s="84" t="s">
        <v>756</v>
      </c>
      <c r="D30" s="84" t="s">
        <v>757</v>
      </c>
      <c r="E30" s="80" t="s">
        <v>1</v>
      </c>
      <c r="F30" s="85">
        <v>100</v>
      </c>
      <c r="G30" s="5">
        <v>2</v>
      </c>
      <c r="H30" s="6"/>
      <c r="I30" s="58"/>
      <c r="J30" s="6"/>
      <c r="K30" s="6"/>
      <c r="L30" s="6"/>
      <c r="M30" s="6"/>
      <c r="N30" s="6"/>
      <c r="O30" s="6"/>
      <c r="P30" s="6"/>
      <c r="Q30" s="6"/>
      <c r="R30" s="6"/>
    </row>
    <row r="31" spans="1:18" ht="191.25" x14ac:dyDescent="0.2">
      <c r="A31" s="82" t="s">
        <v>875</v>
      </c>
      <c r="B31" s="83" t="s">
        <v>282</v>
      </c>
      <c r="C31" s="84" t="s">
        <v>1066</v>
      </c>
      <c r="D31" s="84" t="s">
        <v>281</v>
      </c>
      <c r="E31" s="80" t="s">
        <v>1</v>
      </c>
      <c r="F31" s="85">
        <v>50</v>
      </c>
      <c r="G31" s="5">
        <v>15</v>
      </c>
      <c r="H31" s="6"/>
      <c r="I31" s="58"/>
      <c r="J31" s="6"/>
      <c r="K31" s="6"/>
      <c r="L31" s="6"/>
      <c r="M31" s="6"/>
      <c r="N31" s="6"/>
      <c r="O31" s="6"/>
      <c r="P31" s="6"/>
      <c r="Q31" s="6"/>
      <c r="R31" s="6"/>
    </row>
    <row r="32" spans="1:18" ht="191.25" x14ac:dyDescent="0.2">
      <c r="A32" s="82" t="s">
        <v>876</v>
      </c>
      <c r="B32" s="83" t="s">
        <v>280</v>
      </c>
      <c r="C32" s="84" t="s">
        <v>1067</v>
      </c>
      <c r="D32" s="84" t="s">
        <v>279</v>
      </c>
      <c r="E32" s="80" t="s">
        <v>1</v>
      </c>
      <c r="F32" s="85">
        <v>50</v>
      </c>
      <c r="G32" s="5">
        <v>40</v>
      </c>
      <c r="H32" s="6"/>
      <c r="I32" s="58"/>
      <c r="J32" s="6"/>
      <c r="K32" s="6"/>
      <c r="L32" s="6"/>
      <c r="M32" s="6"/>
      <c r="N32" s="6"/>
      <c r="O32" s="6"/>
      <c r="P32" s="6"/>
      <c r="Q32" s="6"/>
      <c r="R32" s="6"/>
    </row>
    <row r="33" spans="1:18" ht="178.5" x14ac:dyDescent="0.2">
      <c r="A33" s="82" t="s">
        <v>877</v>
      </c>
      <c r="B33" s="83" t="s">
        <v>278</v>
      </c>
      <c r="C33" s="84" t="s">
        <v>1068</v>
      </c>
      <c r="D33" s="84" t="s">
        <v>277</v>
      </c>
      <c r="E33" s="80" t="s">
        <v>1</v>
      </c>
      <c r="F33" s="85">
        <v>50</v>
      </c>
      <c r="G33" s="5">
        <v>15</v>
      </c>
      <c r="H33" s="6"/>
      <c r="I33" s="58"/>
      <c r="J33" s="6"/>
      <c r="K33" s="6"/>
      <c r="L33" s="6"/>
      <c r="M33" s="6"/>
      <c r="N33" s="6"/>
      <c r="O33" s="6"/>
      <c r="P33" s="6"/>
      <c r="Q33" s="6"/>
      <c r="R33" s="6"/>
    </row>
    <row r="34" spans="1:18" ht="178.5" x14ac:dyDescent="0.2">
      <c r="A34" s="82" t="s">
        <v>878</v>
      </c>
      <c r="B34" s="83" t="s">
        <v>276</v>
      </c>
      <c r="C34" s="84" t="s">
        <v>1069</v>
      </c>
      <c r="D34" s="84" t="s">
        <v>275</v>
      </c>
      <c r="E34" s="80" t="s">
        <v>1</v>
      </c>
      <c r="F34" s="85">
        <v>50</v>
      </c>
      <c r="G34" s="5">
        <v>2</v>
      </c>
      <c r="H34" s="6"/>
      <c r="I34" s="58"/>
      <c r="J34" s="6"/>
      <c r="K34" s="6"/>
      <c r="L34" s="6"/>
      <c r="M34" s="6"/>
      <c r="N34" s="6"/>
      <c r="O34" s="6"/>
      <c r="P34" s="6"/>
      <c r="Q34" s="6"/>
      <c r="R34" s="6"/>
    </row>
    <row r="35" spans="1:18" ht="178.5" x14ac:dyDescent="0.2">
      <c r="A35" s="82" t="s">
        <v>879</v>
      </c>
      <c r="B35" s="83" t="s">
        <v>274</v>
      </c>
      <c r="C35" s="84" t="s">
        <v>1070</v>
      </c>
      <c r="D35" s="84" t="s">
        <v>273</v>
      </c>
      <c r="E35" s="80" t="s">
        <v>1</v>
      </c>
      <c r="F35" s="85">
        <v>50</v>
      </c>
      <c r="G35" s="5">
        <v>2</v>
      </c>
      <c r="H35" s="6"/>
      <c r="I35" s="58"/>
      <c r="J35" s="6"/>
      <c r="K35" s="6"/>
      <c r="L35" s="6"/>
      <c r="M35" s="6"/>
      <c r="N35" s="6"/>
      <c r="O35" s="6"/>
      <c r="P35" s="6"/>
      <c r="Q35" s="6"/>
      <c r="R35" s="6"/>
    </row>
    <row r="36" spans="1:18" ht="178.5" x14ac:dyDescent="0.2">
      <c r="A36" s="82" t="s">
        <v>880</v>
      </c>
      <c r="B36" s="83" t="s">
        <v>272</v>
      </c>
      <c r="C36" s="84" t="s">
        <v>1071</v>
      </c>
      <c r="D36" s="84" t="s">
        <v>271</v>
      </c>
      <c r="E36" s="80" t="s">
        <v>1</v>
      </c>
      <c r="F36" s="85">
        <v>50</v>
      </c>
      <c r="G36" s="5">
        <v>2</v>
      </c>
      <c r="H36" s="6"/>
      <c r="I36" s="58"/>
      <c r="J36" s="6"/>
      <c r="K36" s="6"/>
      <c r="L36" s="6"/>
      <c r="M36" s="6"/>
      <c r="N36" s="6"/>
      <c r="O36" s="6"/>
      <c r="P36" s="6"/>
      <c r="Q36" s="6"/>
      <c r="R36" s="6"/>
    </row>
    <row r="37" spans="1:18" ht="25.5" x14ac:dyDescent="0.2">
      <c r="A37" s="82" t="s">
        <v>881</v>
      </c>
      <c r="B37" s="83" t="s">
        <v>270</v>
      </c>
      <c r="C37" s="84" t="s">
        <v>269</v>
      </c>
      <c r="D37" s="84" t="s">
        <v>762</v>
      </c>
      <c r="E37" s="80" t="s">
        <v>1</v>
      </c>
      <c r="F37" s="85">
        <v>100</v>
      </c>
      <c r="G37" s="5">
        <v>35</v>
      </c>
      <c r="H37" s="6"/>
      <c r="I37" s="58"/>
      <c r="J37" s="6"/>
      <c r="K37" s="6"/>
      <c r="L37" s="6"/>
      <c r="M37" s="6"/>
      <c r="N37" s="6"/>
      <c r="O37" s="6"/>
      <c r="P37" s="6"/>
      <c r="Q37" s="6"/>
      <c r="R37" s="6"/>
    </row>
    <row r="38" spans="1:18" ht="114.75" x14ac:dyDescent="0.2">
      <c r="A38" s="82" t="s">
        <v>882</v>
      </c>
      <c r="B38" s="83" t="s">
        <v>268</v>
      </c>
      <c r="C38" s="84" t="s">
        <v>267</v>
      </c>
      <c r="D38" s="109" t="s">
        <v>266</v>
      </c>
      <c r="E38" s="80" t="s">
        <v>1</v>
      </c>
      <c r="F38" s="85">
        <v>50</v>
      </c>
      <c r="G38" s="5">
        <v>8</v>
      </c>
      <c r="H38" s="6"/>
      <c r="I38" s="58"/>
      <c r="J38" s="6"/>
      <c r="K38" s="6"/>
      <c r="L38" s="6"/>
      <c r="M38" s="6"/>
      <c r="N38" s="6"/>
      <c r="O38" s="6"/>
      <c r="P38" s="6"/>
      <c r="Q38" s="6"/>
      <c r="R38" s="6"/>
    </row>
    <row r="39" spans="1:18" ht="25.5" x14ac:dyDescent="0.2">
      <c r="A39" s="82" t="s">
        <v>883</v>
      </c>
      <c r="B39" s="83">
        <v>124874</v>
      </c>
      <c r="C39" s="84" t="s">
        <v>1072</v>
      </c>
      <c r="D39" s="20"/>
      <c r="E39" s="80" t="s">
        <v>1</v>
      </c>
      <c r="F39" s="85">
        <v>50</v>
      </c>
      <c r="G39" s="5">
        <v>8</v>
      </c>
      <c r="H39" s="6"/>
      <c r="I39" s="58"/>
      <c r="J39" s="6"/>
      <c r="K39" s="6"/>
      <c r="L39" s="6"/>
      <c r="M39" s="6"/>
      <c r="N39" s="6"/>
      <c r="O39" s="6"/>
      <c r="P39" s="6"/>
      <c r="Q39" s="6"/>
      <c r="R39" s="6"/>
    </row>
    <row r="40" spans="1:18" x14ac:dyDescent="0.2">
      <c r="A40" s="82" t="s">
        <v>884</v>
      </c>
      <c r="B40" s="83" t="s">
        <v>265</v>
      </c>
      <c r="C40" s="84" t="s">
        <v>1073</v>
      </c>
      <c r="D40" s="84" t="s">
        <v>263</v>
      </c>
      <c r="E40" s="80" t="s">
        <v>1</v>
      </c>
      <c r="F40" s="85">
        <v>50</v>
      </c>
      <c r="G40" s="5">
        <v>1</v>
      </c>
      <c r="H40" s="6"/>
      <c r="I40" s="58"/>
      <c r="J40" s="6"/>
      <c r="K40" s="6"/>
      <c r="L40" s="6"/>
      <c r="M40" s="6"/>
      <c r="N40" s="6"/>
      <c r="O40" s="6"/>
      <c r="P40" s="6"/>
      <c r="Q40" s="6"/>
      <c r="R40" s="6"/>
    </row>
    <row r="41" spans="1:18" x14ac:dyDescent="0.2">
      <c r="A41" s="82" t="s">
        <v>885</v>
      </c>
      <c r="B41" s="83" t="s">
        <v>264</v>
      </c>
      <c r="C41" s="84" t="s">
        <v>1074</v>
      </c>
      <c r="D41" s="84" t="s">
        <v>263</v>
      </c>
      <c r="E41" s="80" t="s">
        <v>1</v>
      </c>
      <c r="F41" s="85">
        <v>50</v>
      </c>
      <c r="G41" s="5">
        <v>1</v>
      </c>
      <c r="H41" s="6"/>
      <c r="I41" s="58"/>
      <c r="J41" s="6"/>
      <c r="K41" s="6"/>
      <c r="L41" s="6"/>
      <c r="M41" s="6"/>
      <c r="N41" s="6"/>
      <c r="O41" s="6"/>
      <c r="P41" s="6"/>
      <c r="Q41" s="6"/>
      <c r="R41" s="6"/>
    </row>
    <row r="42" spans="1:18" ht="25.5" x14ac:dyDescent="0.2">
      <c r="A42" s="82" t="s">
        <v>886</v>
      </c>
      <c r="B42" s="83" t="s">
        <v>262</v>
      </c>
      <c r="C42" s="84" t="s">
        <v>1075</v>
      </c>
      <c r="D42" s="84" t="s">
        <v>783</v>
      </c>
      <c r="E42" s="84" t="s">
        <v>9</v>
      </c>
      <c r="F42" s="85">
        <v>1</v>
      </c>
      <c r="G42" s="5">
        <v>2</v>
      </c>
      <c r="H42" s="92"/>
      <c r="I42" s="58"/>
      <c r="J42" s="6"/>
      <c r="K42" s="6"/>
      <c r="L42" s="6"/>
      <c r="M42" s="6"/>
      <c r="N42" s="6"/>
      <c r="O42" s="6"/>
      <c r="P42" s="6"/>
      <c r="Q42" s="6"/>
      <c r="R42" s="6"/>
    </row>
    <row r="43" spans="1:18" ht="25.5" x14ac:dyDescent="0.2">
      <c r="A43" s="82" t="s">
        <v>887</v>
      </c>
      <c r="B43" s="83" t="s">
        <v>261</v>
      </c>
      <c r="C43" s="84" t="s">
        <v>1076</v>
      </c>
      <c r="D43" s="84" t="s">
        <v>784</v>
      </c>
      <c r="E43" s="84" t="s">
        <v>9</v>
      </c>
      <c r="F43" s="85">
        <v>1</v>
      </c>
      <c r="G43" s="5">
        <v>2</v>
      </c>
      <c r="H43" s="92"/>
      <c r="I43" s="58"/>
      <c r="J43" s="6"/>
      <c r="K43" s="6"/>
      <c r="L43" s="6"/>
      <c r="M43" s="6"/>
      <c r="N43" s="6"/>
      <c r="O43" s="6"/>
      <c r="P43" s="6"/>
      <c r="Q43" s="6"/>
      <c r="R43" s="6"/>
    </row>
    <row r="44" spans="1:18" ht="25.5" x14ac:dyDescent="0.2">
      <c r="A44" s="82" t="s">
        <v>888</v>
      </c>
      <c r="B44" s="112" t="s">
        <v>623</v>
      </c>
      <c r="C44" s="84" t="s">
        <v>1077</v>
      </c>
      <c r="D44" s="84" t="s">
        <v>785</v>
      </c>
      <c r="E44" s="84" t="s">
        <v>9</v>
      </c>
      <c r="F44" s="85">
        <v>1</v>
      </c>
      <c r="G44" s="5">
        <v>2</v>
      </c>
      <c r="H44" s="92"/>
      <c r="I44" s="58"/>
      <c r="J44" s="6"/>
      <c r="K44" s="6"/>
      <c r="L44" s="6"/>
      <c r="M44" s="6"/>
      <c r="N44" s="6"/>
      <c r="O44" s="6"/>
      <c r="P44" s="6"/>
      <c r="Q44" s="6"/>
      <c r="R44" s="6"/>
    </row>
    <row r="45" spans="1:18" x14ac:dyDescent="0.2">
      <c r="A45" s="82" t="s">
        <v>889</v>
      </c>
      <c r="B45" s="83" t="s">
        <v>260</v>
      </c>
      <c r="C45" s="84" t="s">
        <v>1078</v>
      </c>
      <c r="D45" s="84" t="s">
        <v>258</v>
      </c>
      <c r="E45" s="84" t="s">
        <v>9</v>
      </c>
      <c r="F45" s="85">
        <v>1</v>
      </c>
      <c r="G45" s="5">
        <v>2</v>
      </c>
      <c r="H45" s="6"/>
      <c r="I45" s="58"/>
      <c r="J45" s="6"/>
      <c r="K45" s="6"/>
      <c r="L45" s="6"/>
      <c r="M45" s="6"/>
      <c r="N45" s="6"/>
      <c r="O45" s="6"/>
      <c r="P45" s="6"/>
      <c r="Q45" s="6"/>
      <c r="R45" s="6"/>
    </row>
    <row r="46" spans="1:18" x14ac:dyDescent="0.2">
      <c r="A46" s="82" t="s">
        <v>890</v>
      </c>
      <c r="B46" s="83" t="s">
        <v>259</v>
      </c>
      <c r="C46" s="84" t="s">
        <v>1079</v>
      </c>
      <c r="D46" s="84" t="s">
        <v>258</v>
      </c>
      <c r="E46" s="84" t="s">
        <v>9</v>
      </c>
      <c r="F46" s="85">
        <v>1</v>
      </c>
      <c r="G46" s="5">
        <v>2</v>
      </c>
      <c r="H46" s="6"/>
      <c r="I46" s="58"/>
      <c r="J46" s="6"/>
      <c r="K46" s="6"/>
      <c r="L46" s="6"/>
      <c r="M46" s="6"/>
      <c r="N46" s="6"/>
      <c r="O46" s="6"/>
      <c r="P46" s="6"/>
      <c r="Q46" s="6"/>
      <c r="R46" s="6"/>
    </row>
    <row r="47" spans="1:18" x14ac:dyDescent="0.2">
      <c r="A47" s="82" t="s">
        <v>891</v>
      </c>
      <c r="B47" s="112" t="s">
        <v>623</v>
      </c>
      <c r="C47" s="84" t="s">
        <v>1080</v>
      </c>
      <c r="D47" s="84" t="s">
        <v>258</v>
      </c>
      <c r="E47" s="84" t="s">
        <v>9</v>
      </c>
      <c r="F47" s="85">
        <v>1</v>
      </c>
      <c r="G47" s="5">
        <v>2</v>
      </c>
      <c r="H47" s="6"/>
      <c r="I47" s="58"/>
      <c r="J47" s="6"/>
      <c r="K47" s="6"/>
      <c r="L47" s="6"/>
      <c r="M47" s="6"/>
      <c r="N47" s="6"/>
      <c r="O47" s="6"/>
      <c r="P47" s="6"/>
      <c r="Q47" s="6"/>
      <c r="R47" s="6"/>
    </row>
    <row r="48" spans="1:18" x14ac:dyDescent="0.2">
      <c r="A48" s="82" t="s">
        <v>892</v>
      </c>
      <c r="B48" s="83" t="s">
        <v>257</v>
      </c>
      <c r="C48" s="84" t="s">
        <v>1081</v>
      </c>
      <c r="D48" s="84" t="s">
        <v>256</v>
      </c>
      <c r="E48" s="84" t="s">
        <v>9</v>
      </c>
      <c r="F48" s="85">
        <v>1</v>
      </c>
      <c r="G48" s="5">
        <v>2</v>
      </c>
      <c r="H48" s="6"/>
      <c r="I48" s="58"/>
      <c r="J48" s="6"/>
      <c r="K48" s="6"/>
      <c r="L48" s="6"/>
      <c r="M48" s="6"/>
      <c r="N48" s="6"/>
      <c r="O48" s="6"/>
      <c r="P48" s="6"/>
      <c r="Q48" s="6"/>
      <c r="R48" s="6"/>
    </row>
    <row r="49" spans="1:18" ht="25.5" x14ac:dyDescent="0.2">
      <c r="A49" s="82" t="s">
        <v>893</v>
      </c>
      <c r="B49" s="112" t="s">
        <v>623</v>
      </c>
      <c r="C49" s="84" t="s">
        <v>773</v>
      </c>
      <c r="D49" s="84" t="s">
        <v>774</v>
      </c>
      <c r="E49" s="84" t="s">
        <v>9</v>
      </c>
      <c r="F49" s="85">
        <v>1</v>
      </c>
      <c r="G49" s="5">
        <v>3</v>
      </c>
      <c r="H49" s="110"/>
      <c r="I49" s="58"/>
      <c r="J49" s="6"/>
      <c r="K49" s="6"/>
      <c r="L49" s="6"/>
      <c r="M49" s="6"/>
      <c r="N49" s="6"/>
      <c r="O49" s="6"/>
      <c r="P49" s="6"/>
      <c r="Q49" s="6"/>
      <c r="R49" s="6"/>
    </row>
    <row r="50" spans="1:18" ht="25.5" x14ac:dyDescent="0.2">
      <c r="A50" s="82" t="s">
        <v>894</v>
      </c>
      <c r="B50" s="83" t="s">
        <v>255</v>
      </c>
      <c r="C50" s="84" t="s">
        <v>1082</v>
      </c>
      <c r="D50" s="84" t="s">
        <v>805</v>
      </c>
      <c r="E50" s="84" t="s">
        <v>254</v>
      </c>
      <c r="F50" s="85">
        <v>1</v>
      </c>
      <c r="G50" s="5">
        <v>2</v>
      </c>
      <c r="H50" s="6"/>
      <c r="I50" s="58"/>
      <c r="J50" s="6"/>
      <c r="K50" s="6"/>
      <c r="L50" s="6"/>
      <c r="M50" s="6"/>
      <c r="N50" s="6"/>
      <c r="O50" s="6"/>
      <c r="P50" s="6"/>
      <c r="Q50" s="6"/>
      <c r="R50" s="6"/>
    </row>
    <row r="51" spans="1:18" x14ac:dyDescent="0.2">
      <c r="A51" s="82" t="s">
        <v>895</v>
      </c>
      <c r="B51" s="112" t="s">
        <v>623</v>
      </c>
      <c r="C51" s="84" t="s">
        <v>760</v>
      </c>
      <c r="D51" s="84" t="s">
        <v>806</v>
      </c>
      <c r="E51" s="84" t="s">
        <v>9</v>
      </c>
      <c r="F51" s="85">
        <v>1</v>
      </c>
      <c r="G51" s="5">
        <v>2</v>
      </c>
      <c r="H51" s="6"/>
      <c r="I51" s="58"/>
      <c r="J51" s="6"/>
      <c r="K51" s="6"/>
      <c r="L51" s="6"/>
      <c r="M51" s="6"/>
      <c r="N51" s="6"/>
      <c r="O51" s="6"/>
      <c r="P51" s="6"/>
      <c r="Q51" s="6"/>
      <c r="R51" s="6"/>
    </row>
    <row r="52" spans="1:18" ht="77.25" thickBot="1" x14ac:dyDescent="0.25">
      <c r="A52" s="82" t="s">
        <v>896</v>
      </c>
      <c r="B52" s="83" t="s">
        <v>253</v>
      </c>
      <c r="C52" s="84" t="s">
        <v>252</v>
      </c>
      <c r="D52" s="84" t="s">
        <v>251</v>
      </c>
      <c r="E52" s="84" t="s">
        <v>1</v>
      </c>
      <c r="F52" s="85">
        <v>12</v>
      </c>
      <c r="G52" s="5">
        <v>2</v>
      </c>
      <c r="H52" s="6"/>
      <c r="I52" s="58"/>
      <c r="J52" s="6"/>
      <c r="K52" s="6"/>
      <c r="L52" s="6"/>
      <c r="M52" s="6"/>
      <c r="N52" s="6"/>
      <c r="O52" s="6"/>
      <c r="P52" s="6"/>
      <c r="Q52" s="6"/>
      <c r="R52" s="6"/>
    </row>
    <row r="53" spans="1:18" ht="51.75" thickBot="1" x14ac:dyDescent="0.25">
      <c r="A53" s="98"/>
      <c r="B53" s="59"/>
      <c r="C53" s="59"/>
      <c r="D53" s="59"/>
      <c r="E53" s="59"/>
      <c r="F53" s="59"/>
      <c r="G53" s="59"/>
      <c r="H53" s="59"/>
      <c r="I53" s="59"/>
      <c r="J53" s="59"/>
      <c r="K53" s="59"/>
      <c r="L53" s="59"/>
      <c r="M53" s="59"/>
      <c r="N53" s="59"/>
      <c r="O53" s="99" t="s">
        <v>952</v>
      </c>
      <c r="P53" s="68">
        <f>SUM(P7:P52)</f>
        <v>0</v>
      </c>
      <c r="Q53" s="68">
        <f>SUM(Q7:Q52)</f>
        <v>0</v>
      </c>
      <c r="R53" s="60"/>
    </row>
    <row r="55" spans="1:18" x14ac:dyDescent="0.2">
      <c r="I55" s="49"/>
    </row>
  </sheetData>
  <mergeCells count="5">
    <mergeCell ref="A7:C7"/>
    <mergeCell ref="A1:D1"/>
    <mergeCell ref="A2:D2"/>
    <mergeCell ref="A3:D3"/>
    <mergeCell ref="A4:D4"/>
  </mergeCells>
  <phoneticPr fontId="11"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C7BE72-C4AE-4D1E-A90C-1C2BBB031E17}">
  <dimension ref="A1:R27"/>
  <sheetViews>
    <sheetView zoomScale="80" zoomScaleNormal="80" workbookViewId="0">
      <selection activeCell="A6" sqref="A6"/>
    </sheetView>
  </sheetViews>
  <sheetFormatPr defaultRowHeight="12.75" x14ac:dyDescent="0.2"/>
  <cols>
    <col min="1" max="1" width="6.28515625" style="115" customWidth="1"/>
    <col min="2" max="2" width="15.28515625" style="2" customWidth="1"/>
    <col min="3" max="3" width="31.7109375" style="2" customWidth="1"/>
    <col min="4" max="4" width="92.5703125" style="2" customWidth="1"/>
    <col min="5" max="5" width="4.7109375" style="2" customWidth="1"/>
    <col min="6" max="6" width="8.85546875" style="2" customWidth="1"/>
    <col min="7" max="7" width="12.28515625" style="2" customWidth="1"/>
    <col min="8" max="8" width="27.85546875" style="2" customWidth="1"/>
    <col min="9" max="9" width="17.140625" style="2" customWidth="1"/>
    <col min="10" max="10" width="15" style="2" customWidth="1"/>
    <col min="11" max="12" width="9.140625" style="2"/>
    <col min="13" max="13" width="11" style="2" customWidth="1"/>
    <col min="14" max="14" width="9.140625" style="2"/>
    <col min="15" max="15" width="12.42578125" style="2" customWidth="1"/>
    <col min="16" max="16" width="16.140625" style="2" customWidth="1"/>
    <col min="17" max="17" width="13.28515625" style="2" customWidth="1"/>
    <col min="18" max="16384" width="9.140625" style="2"/>
  </cols>
  <sheetData>
    <row r="1" spans="1:18" s="180" customFormat="1" ht="34.5" customHeight="1" x14ac:dyDescent="0.3">
      <c r="A1" s="210" t="s">
        <v>1218</v>
      </c>
      <c r="B1" s="210"/>
      <c r="C1" s="210"/>
      <c r="D1" s="210"/>
    </row>
    <row r="2" spans="1:18" s="180" customFormat="1" ht="18.75" x14ac:dyDescent="0.3">
      <c r="A2" s="209" t="s">
        <v>1219</v>
      </c>
      <c r="B2" s="209"/>
      <c r="C2" s="209"/>
      <c r="D2" s="209"/>
    </row>
    <row r="3" spans="1:18" s="180" customFormat="1" ht="18.75" x14ac:dyDescent="0.3">
      <c r="A3" s="209" t="s">
        <v>1220</v>
      </c>
      <c r="B3" s="209"/>
      <c r="C3" s="209"/>
      <c r="D3" s="209"/>
    </row>
    <row r="4" spans="1:18" s="180" customFormat="1" ht="18.75" x14ac:dyDescent="0.3">
      <c r="A4" s="210" t="s">
        <v>1221</v>
      </c>
      <c r="B4" s="210"/>
      <c r="C4" s="210"/>
      <c r="D4" s="210"/>
    </row>
    <row r="5" spans="1:18" s="180" customFormat="1" ht="19.5" thickBot="1" x14ac:dyDescent="0.35">
      <c r="A5" s="192" t="s">
        <v>1254</v>
      </c>
      <c r="B5" s="192"/>
      <c r="C5" s="192"/>
      <c r="D5" s="192"/>
    </row>
    <row r="6" spans="1:18" s="76" customFormat="1" ht="51.75" thickBot="1" x14ac:dyDescent="0.3">
      <c r="A6" s="69" t="s">
        <v>837</v>
      </c>
      <c r="B6" s="70" t="s">
        <v>838</v>
      </c>
      <c r="C6" s="150" t="s">
        <v>839</v>
      </c>
      <c r="D6" s="71" t="s">
        <v>0</v>
      </c>
      <c r="E6" s="71" t="s">
        <v>840</v>
      </c>
      <c r="F6" s="72" t="s">
        <v>845</v>
      </c>
      <c r="G6" s="71" t="s">
        <v>921</v>
      </c>
      <c r="H6" s="71" t="s">
        <v>842</v>
      </c>
      <c r="I6" s="71" t="s">
        <v>843</v>
      </c>
      <c r="J6" s="71" t="s">
        <v>841</v>
      </c>
      <c r="K6" s="71" t="s">
        <v>845</v>
      </c>
      <c r="L6" s="71" t="s">
        <v>846</v>
      </c>
      <c r="M6" s="71" t="s">
        <v>847</v>
      </c>
      <c r="N6" s="73" t="s">
        <v>844</v>
      </c>
      <c r="O6" s="74" t="s">
        <v>848</v>
      </c>
      <c r="P6" s="71" t="s">
        <v>849</v>
      </c>
      <c r="Q6" s="71" t="s">
        <v>850</v>
      </c>
      <c r="R6" s="75" t="s">
        <v>851</v>
      </c>
    </row>
    <row r="7" spans="1:18" s="184" customFormat="1" ht="15.75" customHeight="1" thickBot="1" x14ac:dyDescent="0.35">
      <c r="A7" s="216" t="s">
        <v>327</v>
      </c>
      <c r="B7" s="217"/>
      <c r="C7" s="217"/>
      <c r="D7" s="193"/>
      <c r="E7" s="193"/>
      <c r="F7" s="195"/>
      <c r="G7" s="193"/>
      <c r="H7" s="182"/>
      <c r="I7" s="182"/>
      <c r="J7" s="182"/>
      <c r="K7" s="182"/>
      <c r="L7" s="182"/>
      <c r="M7" s="182"/>
      <c r="N7" s="182"/>
      <c r="O7" s="182"/>
      <c r="P7" s="182"/>
      <c r="Q7" s="182"/>
      <c r="R7" s="183"/>
    </row>
    <row r="8" spans="1:18" ht="89.25" x14ac:dyDescent="0.2">
      <c r="A8" s="113" t="s">
        <v>852</v>
      </c>
      <c r="B8" s="80" t="s">
        <v>326</v>
      </c>
      <c r="C8" s="80" t="s">
        <v>1084</v>
      </c>
      <c r="D8" s="80" t="s">
        <v>321</v>
      </c>
      <c r="E8" s="80" t="s">
        <v>1</v>
      </c>
      <c r="F8" s="81">
        <v>50</v>
      </c>
      <c r="G8" s="30">
        <v>20</v>
      </c>
      <c r="H8" s="58"/>
      <c r="I8" s="58"/>
      <c r="J8" s="58"/>
      <c r="K8" s="58"/>
      <c r="L8" s="58"/>
      <c r="M8" s="58"/>
      <c r="N8" s="58"/>
      <c r="O8" s="58"/>
      <c r="P8" s="58"/>
      <c r="Q8" s="58"/>
      <c r="R8" s="58"/>
    </row>
    <row r="9" spans="1:18" ht="89.25" x14ac:dyDescent="0.2">
      <c r="A9" s="113" t="s">
        <v>853</v>
      </c>
      <c r="B9" s="84" t="s">
        <v>325</v>
      </c>
      <c r="C9" s="84" t="s">
        <v>1085</v>
      </c>
      <c r="D9" s="84" t="s">
        <v>321</v>
      </c>
      <c r="E9" s="84" t="s">
        <v>1</v>
      </c>
      <c r="F9" s="85">
        <v>50</v>
      </c>
      <c r="G9" s="5">
        <v>20</v>
      </c>
      <c r="H9" s="6"/>
      <c r="I9" s="58"/>
      <c r="J9" s="6"/>
      <c r="K9" s="6"/>
      <c r="L9" s="6"/>
      <c r="M9" s="6"/>
      <c r="N9" s="6"/>
      <c r="O9" s="6"/>
      <c r="P9" s="6"/>
      <c r="Q9" s="6"/>
      <c r="R9" s="6"/>
    </row>
    <row r="10" spans="1:18" ht="89.25" x14ac:dyDescent="0.2">
      <c r="A10" s="113" t="s">
        <v>854</v>
      </c>
      <c r="B10" s="84" t="s">
        <v>324</v>
      </c>
      <c r="C10" s="84" t="s">
        <v>1086</v>
      </c>
      <c r="D10" s="84" t="s">
        <v>321</v>
      </c>
      <c r="E10" s="84" t="s">
        <v>1</v>
      </c>
      <c r="F10" s="85">
        <v>50</v>
      </c>
      <c r="G10" s="5">
        <v>20</v>
      </c>
      <c r="H10" s="6"/>
      <c r="I10" s="58"/>
      <c r="J10" s="6"/>
      <c r="K10" s="6"/>
      <c r="L10" s="6"/>
      <c r="M10" s="6"/>
      <c r="N10" s="6"/>
      <c r="O10" s="6"/>
      <c r="P10" s="6"/>
      <c r="Q10" s="6"/>
      <c r="R10" s="6"/>
    </row>
    <row r="11" spans="1:18" ht="89.25" x14ac:dyDescent="0.2">
      <c r="A11" s="113" t="s">
        <v>855</v>
      </c>
      <c r="B11" s="84" t="s">
        <v>323</v>
      </c>
      <c r="C11" s="84" t="s">
        <v>1087</v>
      </c>
      <c r="D11" s="84" t="s">
        <v>321</v>
      </c>
      <c r="E11" s="84" t="s">
        <v>1</v>
      </c>
      <c r="F11" s="85">
        <v>50</v>
      </c>
      <c r="G11" s="5">
        <v>10</v>
      </c>
      <c r="H11" s="6"/>
      <c r="I11" s="58"/>
      <c r="J11" s="6"/>
      <c r="K11" s="6"/>
      <c r="L11" s="6"/>
      <c r="M11" s="6"/>
      <c r="N11" s="6"/>
      <c r="O11" s="6"/>
      <c r="P11" s="6"/>
      <c r="Q11" s="6"/>
      <c r="R11" s="6"/>
    </row>
    <row r="12" spans="1:18" ht="89.25" x14ac:dyDescent="0.2">
      <c r="A12" s="113" t="s">
        <v>856</v>
      </c>
      <c r="B12" s="84" t="s">
        <v>322</v>
      </c>
      <c r="C12" s="84" t="s">
        <v>1088</v>
      </c>
      <c r="D12" s="84" t="s">
        <v>321</v>
      </c>
      <c r="E12" s="84" t="s">
        <v>1</v>
      </c>
      <c r="F12" s="85">
        <v>50</v>
      </c>
      <c r="G12" s="5">
        <v>3</v>
      </c>
      <c r="H12" s="6"/>
      <c r="I12" s="58"/>
      <c r="J12" s="6"/>
      <c r="K12" s="6"/>
      <c r="L12" s="6"/>
      <c r="M12" s="6"/>
      <c r="N12" s="6"/>
      <c r="O12" s="6"/>
      <c r="P12" s="6"/>
      <c r="Q12" s="6"/>
      <c r="R12" s="6"/>
    </row>
    <row r="13" spans="1:18" ht="51" x14ac:dyDescent="0.2">
      <c r="A13" s="113" t="s">
        <v>857</v>
      </c>
      <c r="B13" s="84" t="s">
        <v>320</v>
      </c>
      <c r="C13" s="84" t="s">
        <v>1089</v>
      </c>
      <c r="D13" s="84" t="s">
        <v>317</v>
      </c>
      <c r="E13" s="84" t="s">
        <v>1</v>
      </c>
      <c r="F13" s="85">
        <v>50</v>
      </c>
      <c r="G13" s="5">
        <v>80</v>
      </c>
      <c r="H13" s="6"/>
      <c r="I13" s="58"/>
      <c r="J13" s="6"/>
      <c r="K13" s="6"/>
      <c r="L13" s="6"/>
      <c r="M13" s="6"/>
      <c r="N13" s="6"/>
      <c r="O13" s="6"/>
      <c r="P13" s="6"/>
      <c r="Q13" s="6"/>
      <c r="R13" s="6"/>
    </row>
    <row r="14" spans="1:18" ht="51" x14ac:dyDescent="0.2">
      <c r="A14" s="113" t="s">
        <v>858</v>
      </c>
      <c r="B14" s="84" t="s">
        <v>319</v>
      </c>
      <c r="C14" s="84" t="s">
        <v>1090</v>
      </c>
      <c r="D14" s="84" t="s">
        <v>317</v>
      </c>
      <c r="E14" s="84" t="s">
        <v>1</v>
      </c>
      <c r="F14" s="85">
        <v>50</v>
      </c>
      <c r="G14" s="5">
        <v>40</v>
      </c>
      <c r="H14" s="6"/>
      <c r="I14" s="58"/>
      <c r="J14" s="6"/>
      <c r="K14" s="6"/>
      <c r="L14" s="6"/>
      <c r="M14" s="6"/>
      <c r="N14" s="6"/>
      <c r="O14" s="6"/>
      <c r="P14" s="6"/>
      <c r="Q14" s="6"/>
      <c r="R14" s="6"/>
    </row>
    <row r="15" spans="1:18" ht="51" x14ac:dyDescent="0.2">
      <c r="A15" s="113" t="s">
        <v>859</v>
      </c>
      <c r="B15" s="84" t="s">
        <v>318</v>
      </c>
      <c r="C15" s="84" t="s">
        <v>1091</v>
      </c>
      <c r="D15" s="84" t="s">
        <v>317</v>
      </c>
      <c r="E15" s="84" t="s">
        <v>1</v>
      </c>
      <c r="F15" s="85">
        <v>50</v>
      </c>
      <c r="G15" s="5">
        <v>130</v>
      </c>
      <c r="H15" s="6"/>
      <c r="I15" s="58"/>
      <c r="J15" s="6"/>
      <c r="K15" s="6"/>
      <c r="L15" s="6"/>
      <c r="M15" s="6"/>
      <c r="N15" s="6"/>
      <c r="O15" s="6"/>
      <c r="P15" s="6"/>
      <c r="Q15" s="6"/>
      <c r="R15" s="6"/>
    </row>
    <row r="16" spans="1:18" ht="51" x14ac:dyDescent="0.2">
      <c r="A16" s="113" t="s">
        <v>860</v>
      </c>
      <c r="B16" s="84">
        <v>121209</v>
      </c>
      <c r="C16" s="84" t="s">
        <v>1101</v>
      </c>
      <c r="D16" s="84" t="s">
        <v>317</v>
      </c>
      <c r="E16" s="84" t="s">
        <v>1</v>
      </c>
      <c r="F16" s="85">
        <v>50</v>
      </c>
      <c r="G16" s="5">
        <v>2</v>
      </c>
      <c r="H16" s="6"/>
      <c r="I16" s="58"/>
      <c r="J16" s="6"/>
      <c r="K16" s="6"/>
      <c r="L16" s="6"/>
      <c r="M16" s="6"/>
      <c r="N16" s="6"/>
      <c r="O16" s="6"/>
      <c r="P16" s="6"/>
      <c r="Q16" s="6"/>
      <c r="R16" s="6"/>
    </row>
    <row r="17" spans="1:18" ht="114.75" x14ac:dyDescent="0.2">
      <c r="A17" s="113" t="s">
        <v>861</v>
      </c>
      <c r="B17" s="84" t="s">
        <v>316</v>
      </c>
      <c r="C17" s="84" t="s">
        <v>1092</v>
      </c>
      <c r="D17" s="84" t="s">
        <v>315</v>
      </c>
      <c r="E17" s="84" t="s">
        <v>1</v>
      </c>
      <c r="F17" s="85">
        <v>200</v>
      </c>
      <c r="G17" s="5">
        <v>900</v>
      </c>
      <c r="H17" s="6"/>
      <c r="I17" s="58"/>
      <c r="J17" s="6"/>
      <c r="K17" s="6"/>
      <c r="L17" s="6"/>
      <c r="M17" s="6"/>
      <c r="N17" s="6"/>
      <c r="O17" s="6"/>
      <c r="P17" s="6"/>
      <c r="Q17" s="6"/>
      <c r="R17" s="6"/>
    </row>
    <row r="18" spans="1:18" ht="114.75" x14ac:dyDescent="0.2">
      <c r="A18" s="113" t="s">
        <v>862</v>
      </c>
      <c r="B18" s="84" t="s">
        <v>314</v>
      </c>
      <c r="C18" s="84" t="s">
        <v>1093</v>
      </c>
      <c r="D18" s="84" t="s">
        <v>313</v>
      </c>
      <c r="E18" s="84" t="s">
        <v>1</v>
      </c>
      <c r="F18" s="85">
        <v>200</v>
      </c>
      <c r="G18" s="5">
        <v>1300</v>
      </c>
      <c r="H18" s="6"/>
      <c r="I18" s="58"/>
      <c r="J18" s="6"/>
      <c r="K18" s="6"/>
      <c r="L18" s="6"/>
      <c r="M18" s="6"/>
      <c r="N18" s="6"/>
      <c r="O18" s="6"/>
      <c r="P18" s="6"/>
      <c r="Q18" s="6"/>
      <c r="R18" s="6"/>
    </row>
    <row r="19" spans="1:18" ht="114.75" x14ac:dyDescent="0.2">
      <c r="A19" s="113" t="s">
        <v>863</v>
      </c>
      <c r="B19" s="84" t="s">
        <v>312</v>
      </c>
      <c r="C19" s="84" t="s">
        <v>1094</v>
      </c>
      <c r="D19" s="84" t="s">
        <v>311</v>
      </c>
      <c r="E19" s="84" t="s">
        <v>1</v>
      </c>
      <c r="F19" s="85">
        <v>200</v>
      </c>
      <c r="G19" s="5">
        <v>100</v>
      </c>
      <c r="H19" s="6"/>
      <c r="I19" s="58"/>
      <c r="J19" s="6"/>
      <c r="K19" s="6"/>
      <c r="L19" s="6"/>
      <c r="M19" s="6"/>
      <c r="N19" s="6"/>
      <c r="O19" s="6"/>
      <c r="P19" s="6"/>
      <c r="Q19" s="6"/>
      <c r="R19" s="6"/>
    </row>
    <row r="20" spans="1:18" ht="114.75" x14ac:dyDescent="0.2">
      <c r="A20" s="113" t="s">
        <v>864</v>
      </c>
      <c r="B20" s="84" t="s">
        <v>310</v>
      </c>
      <c r="C20" s="84" t="s">
        <v>1095</v>
      </c>
      <c r="D20" s="84" t="s">
        <v>309</v>
      </c>
      <c r="E20" s="84" t="s">
        <v>1</v>
      </c>
      <c r="F20" s="85">
        <v>200</v>
      </c>
      <c r="G20" s="5">
        <v>400</v>
      </c>
      <c r="H20" s="6"/>
      <c r="I20" s="58"/>
      <c r="J20" s="6"/>
      <c r="K20" s="6"/>
      <c r="L20" s="6"/>
      <c r="M20" s="6"/>
      <c r="N20" s="6"/>
      <c r="O20" s="6"/>
      <c r="P20" s="6"/>
      <c r="Q20" s="6"/>
      <c r="R20" s="6"/>
    </row>
    <row r="21" spans="1:18" ht="114.75" x14ac:dyDescent="0.2">
      <c r="A21" s="113" t="s">
        <v>865</v>
      </c>
      <c r="B21" s="84">
        <v>121213</v>
      </c>
      <c r="C21" s="84" t="s">
        <v>1096</v>
      </c>
      <c r="D21" s="32" t="s">
        <v>755</v>
      </c>
      <c r="E21" s="84" t="s">
        <v>1</v>
      </c>
      <c r="F21" s="85">
        <v>200</v>
      </c>
      <c r="G21" s="5">
        <v>20</v>
      </c>
      <c r="H21" s="6"/>
      <c r="I21" s="58"/>
      <c r="J21" s="6"/>
      <c r="K21" s="6"/>
      <c r="L21" s="6"/>
      <c r="M21" s="6"/>
      <c r="N21" s="6"/>
      <c r="O21" s="6"/>
      <c r="P21" s="6"/>
      <c r="Q21" s="6"/>
      <c r="R21" s="6"/>
    </row>
    <row r="22" spans="1:18" ht="51" x14ac:dyDescent="0.2">
      <c r="A22" s="113" t="s">
        <v>866</v>
      </c>
      <c r="B22" s="114" t="s">
        <v>623</v>
      </c>
      <c r="C22" s="84" t="s">
        <v>1097</v>
      </c>
      <c r="D22" s="84" t="s">
        <v>754</v>
      </c>
      <c r="E22" s="84" t="s">
        <v>1</v>
      </c>
      <c r="F22" s="85">
        <v>100</v>
      </c>
      <c r="G22" s="5">
        <v>20</v>
      </c>
      <c r="H22" s="6"/>
      <c r="I22" s="58"/>
      <c r="J22" s="6"/>
      <c r="K22" s="6"/>
      <c r="L22" s="6"/>
      <c r="M22" s="6"/>
      <c r="N22" s="6"/>
      <c r="O22" s="6"/>
      <c r="P22" s="6"/>
      <c r="Q22" s="6"/>
      <c r="R22" s="6"/>
    </row>
    <row r="23" spans="1:18" ht="51" x14ac:dyDescent="0.2">
      <c r="A23" s="113" t="s">
        <v>867</v>
      </c>
      <c r="B23" s="114" t="s">
        <v>623</v>
      </c>
      <c r="C23" s="84" t="s">
        <v>1098</v>
      </c>
      <c r="D23" s="84" t="s">
        <v>754</v>
      </c>
      <c r="E23" s="84" t="s">
        <v>1</v>
      </c>
      <c r="F23" s="85">
        <v>100</v>
      </c>
      <c r="G23" s="5">
        <v>20</v>
      </c>
      <c r="H23" s="6"/>
      <c r="I23" s="58"/>
      <c r="J23" s="6"/>
      <c r="K23" s="6"/>
      <c r="L23" s="6"/>
      <c r="M23" s="6"/>
      <c r="N23" s="6"/>
      <c r="O23" s="6"/>
      <c r="P23" s="6"/>
      <c r="Q23" s="6"/>
      <c r="R23" s="6"/>
    </row>
    <row r="24" spans="1:18" ht="51" x14ac:dyDescent="0.2">
      <c r="A24" s="113" t="s">
        <v>868</v>
      </c>
      <c r="B24" s="114" t="s">
        <v>623</v>
      </c>
      <c r="C24" s="84" t="s">
        <v>1099</v>
      </c>
      <c r="D24" s="84" t="s">
        <v>754</v>
      </c>
      <c r="E24" s="84" t="s">
        <v>1</v>
      </c>
      <c r="F24" s="85">
        <v>100</v>
      </c>
      <c r="G24" s="5">
        <v>20</v>
      </c>
      <c r="H24" s="6"/>
      <c r="I24" s="58"/>
      <c r="J24" s="6"/>
      <c r="K24" s="6"/>
      <c r="L24" s="6"/>
      <c r="M24" s="6"/>
      <c r="N24" s="6"/>
      <c r="O24" s="6"/>
      <c r="P24" s="6"/>
      <c r="Q24" s="6"/>
      <c r="R24" s="6"/>
    </row>
    <row r="25" spans="1:18" ht="51.75" thickBot="1" x14ac:dyDescent="0.25">
      <c r="A25" s="152" t="s">
        <v>869</v>
      </c>
      <c r="B25" s="153" t="s">
        <v>623</v>
      </c>
      <c r="C25" s="94" t="s">
        <v>1100</v>
      </c>
      <c r="D25" s="94" t="s">
        <v>754</v>
      </c>
      <c r="E25" s="94" t="s">
        <v>1</v>
      </c>
      <c r="F25" s="97">
        <v>100</v>
      </c>
      <c r="G25" s="18">
        <v>20</v>
      </c>
      <c r="H25" s="19"/>
      <c r="I25" s="154"/>
      <c r="J25" s="19"/>
      <c r="K25" s="19"/>
      <c r="L25" s="19"/>
      <c r="M25" s="19"/>
      <c r="N25" s="19"/>
      <c r="O25" s="19"/>
      <c r="P25" s="19"/>
      <c r="Q25" s="19"/>
      <c r="R25" s="19"/>
    </row>
    <row r="26" spans="1:18" ht="39" thickBot="1" x14ac:dyDescent="0.25">
      <c r="A26" s="98"/>
      <c r="B26" s="59"/>
      <c r="C26" s="59"/>
      <c r="D26" s="59"/>
      <c r="E26" s="59"/>
      <c r="F26" s="59"/>
      <c r="G26" s="59"/>
      <c r="H26" s="59"/>
      <c r="I26" s="155"/>
      <c r="J26" s="59"/>
      <c r="K26" s="59"/>
      <c r="L26" s="59"/>
      <c r="M26" s="59"/>
      <c r="N26" s="59"/>
      <c r="O26" s="99" t="s">
        <v>952</v>
      </c>
      <c r="P26" s="68">
        <f>SUM(P8:P25)</f>
        <v>0</v>
      </c>
      <c r="Q26" s="68">
        <f>SUM(Q8:Q25)</f>
        <v>0</v>
      </c>
      <c r="R26" s="60"/>
    </row>
    <row r="27" spans="1:18" x14ac:dyDescent="0.2">
      <c r="I27" s="49"/>
    </row>
  </sheetData>
  <sortState xmlns:xlrd2="http://schemas.microsoft.com/office/spreadsheetml/2017/richdata2" ref="B8:G20">
    <sortCondition ref="C6:C20"/>
  </sortState>
  <mergeCells count="5">
    <mergeCell ref="A7:C7"/>
    <mergeCell ref="A1:D1"/>
    <mergeCell ref="A2:D2"/>
    <mergeCell ref="A3:D3"/>
    <mergeCell ref="A4:D4"/>
  </mergeCells>
  <phoneticPr fontId="11"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710554-74E8-4A81-8CE2-C44498878928}">
  <dimension ref="A1:R51"/>
  <sheetViews>
    <sheetView zoomScale="80" zoomScaleNormal="80" workbookViewId="0">
      <selection activeCell="A6" sqref="A6"/>
    </sheetView>
  </sheetViews>
  <sheetFormatPr defaultRowHeight="12.75" x14ac:dyDescent="0.2"/>
  <cols>
    <col min="1" max="1" width="9.140625" style="2"/>
    <col min="2" max="2" width="19.7109375" style="2" customWidth="1"/>
    <col min="3" max="3" width="34.140625" style="26" customWidth="1"/>
    <col min="4" max="4" width="85.42578125" style="125" customWidth="1"/>
    <col min="5" max="6" width="9.140625" style="2"/>
    <col min="7" max="7" width="13" style="2" customWidth="1"/>
    <col min="8" max="8" width="39.140625" style="2" customWidth="1"/>
    <col min="9" max="9" width="20" style="2" customWidth="1"/>
    <col min="10" max="16384" width="9.140625" style="2"/>
  </cols>
  <sheetData>
    <row r="1" spans="1:18" s="180" customFormat="1" ht="34.5" customHeight="1" x14ac:dyDescent="0.3">
      <c r="A1" s="210" t="s">
        <v>1218</v>
      </c>
      <c r="B1" s="210"/>
      <c r="C1" s="210"/>
      <c r="D1" s="210"/>
    </row>
    <row r="2" spans="1:18" s="180" customFormat="1" ht="18.75" x14ac:dyDescent="0.3">
      <c r="A2" s="209" t="s">
        <v>1219</v>
      </c>
      <c r="B2" s="209"/>
      <c r="C2" s="209"/>
      <c r="D2" s="209"/>
    </row>
    <row r="3" spans="1:18" s="180" customFormat="1" ht="18.75" x14ac:dyDescent="0.3">
      <c r="A3" s="209" t="s">
        <v>1220</v>
      </c>
      <c r="B3" s="209"/>
      <c r="C3" s="209"/>
      <c r="D3" s="209"/>
    </row>
    <row r="4" spans="1:18" s="180" customFormat="1" ht="18.75" x14ac:dyDescent="0.3">
      <c r="A4" s="210" t="s">
        <v>1221</v>
      </c>
      <c r="B4" s="210"/>
      <c r="C4" s="210"/>
      <c r="D4" s="210"/>
    </row>
    <row r="5" spans="1:18" s="180" customFormat="1" ht="19.5" thickBot="1" x14ac:dyDescent="0.35">
      <c r="A5" s="192" t="s">
        <v>1254</v>
      </c>
      <c r="B5" s="192"/>
      <c r="C5" s="192"/>
      <c r="D5" s="192"/>
    </row>
    <row r="6" spans="1:18" s="76" customFormat="1" ht="51.75" thickBot="1" x14ac:dyDescent="0.3">
      <c r="A6" s="69" t="s">
        <v>837</v>
      </c>
      <c r="B6" s="70" t="s">
        <v>838</v>
      </c>
      <c r="C6" s="150" t="s">
        <v>839</v>
      </c>
      <c r="D6" s="71" t="s">
        <v>0</v>
      </c>
      <c r="E6" s="71" t="s">
        <v>840</v>
      </c>
      <c r="F6" s="72" t="s">
        <v>845</v>
      </c>
      <c r="G6" s="71" t="s">
        <v>921</v>
      </c>
      <c r="H6" s="71" t="s">
        <v>842</v>
      </c>
      <c r="I6" s="71" t="s">
        <v>843</v>
      </c>
      <c r="J6" s="71" t="s">
        <v>841</v>
      </c>
      <c r="K6" s="71" t="s">
        <v>845</v>
      </c>
      <c r="L6" s="71" t="s">
        <v>846</v>
      </c>
      <c r="M6" s="71" t="s">
        <v>847</v>
      </c>
      <c r="N6" s="73" t="s">
        <v>844</v>
      </c>
      <c r="O6" s="74" t="s">
        <v>848</v>
      </c>
      <c r="P6" s="71" t="s">
        <v>849</v>
      </c>
      <c r="Q6" s="71" t="s">
        <v>850</v>
      </c>
      <c r="R6" s="75" t="s">
        <v>851</v>
      </c>
    </row>
    <row r="7" spans="1:18" s="199" customFormat="1" ht="19.5" thickBot="1" x14ac:dyDescent="0.3">
      <c r="A7" s="216" t="s">
        <v>381</v>
      </c>
      <c r="B7" s="217"/>
      <c r="C7" s="217"/>
      <c r="D7" s="193"/>
      <c r="E7" s="193"/>
      <c r="F7" s="195"/>
      <c r="G7" s="193"/>
      <c r="H7" s="197"/>
      <c r="I7" s="197"/>
      <c r="J7" s="197"/>
      <c r="K7" s="197"/>
      <c r="L7" s="197"/>
      <c r="M7" s="197"/>
      <c r="N7" s="197"/>
      <c r="O7" s="197"/>
      <c r="P7" s="197"/>
      <c r="Q7" s="197"/>
      <c r="R7" s="198"/>
    </row>
    <row r="8" spans="1:18" x14ac:dyDescent="0.2">
      <c r="A8" s="78" t="s">
        <v>852</v>
      </c>
      <c r="B8" s="80" t="s">
        <v>380</v>
      </c>
      <c r="C8" s="80" t="s">
        <v>379</v>
      </c>
      <c r="D8" s="80" t="s">
        <v>378</v>
      </c>
      <c r="E8" s="80" t="s">
        <v>9</v>
      </c>
      <c r="F8" s="81">
        <v>1</v>
      </c>
      <c r="G8" s="30">
        <v>1</v>
      </c>
      <c r="H8" s="58"/>
      <c r="I8" s="58"/>
      <c r="J8" s="58"/>
      <c r="K8" s="58"/>
      <c r="L8" s="58"/>
      <c r="M8" s="58"/>
      <c r="N8" s="58"/>
      <c r="O8" s="58"/>
      <c r="P8" s="58"/>
      <c r="Q8" s="58"/>
      <c r="R8" s="58"/>
    </row>
    <row r="9" spans="1:18" x14ac:dyDescent="0.2">
      <c r="A9" s="78" t="s">
        <v>853</v>
      </c>
      <c r="B9" s="91" t="s">
        <v>377</v>
      </c>
      <c r="C9" s="91" t="s">
        <v>376</v>
      </c>
      <c r="D9" s="91" t="s">
        <v>375</v>
      </c>
      <c r="E9" s="91" t="s">
        <v>9</v>
      </c>
      <c r="F9" s="132">
        <v>1</v>
      </c>
      <c r="G9" s="5">
        <v>40</v>
      </c>
      <c r="H9" s="6"/>
      <c r="I9" s="6"/>
      <c r="J9" s="6"/>
      <c r="K9" s="6"/>
      <c r="L9" s="6"/>
      <c r="M9" s="6"/>
      <c r="N9" s="6"/>
      <c r="O9" s="6"/>
      <c r="P9" s="6"/>
      <c r="Q9" s="6"/>
      <c r="R9" s="6"/>
    </row>
    <row r="10" spans="1:18" x14ac:dyDescent="0.2">
      <c r="A10" s="78" t="s">
        <v>854</v>
      </c>
      <c r="B10" s="91" t="s">
        <v>372</v>
      </c>
      <c r="C10" s="91" t="s">
        <v>371</v>
      </c>
      <c r="D10" s="91" t="s">
        <v>19</v>
      </c>
      <c r="E10" s="91" t="s">
        <v>9</v>
      </c>
      <c r="F10" s="132">
        <v>1</v>
      </c>
      <c r="G10" s="5">
        <v>30</v>
      </c>
      <c r="H10" s="6"/>
      <c r="I10" s="6"/>
      <c r="J10" s="6"/>
      <c r="K10" s="6"/>
      <c r="L10" s="6"/>
      <c r="M10" s="6"/>
      <c r="N10" s="6"/>
      <c r="O10" s="6"/>
      <c r="P10" s="6"/>
      <c r="Q10" s="6"/>
      <c r="R10" s="6"/>
    </row>
    <row r="11" spans="1:18" x14ac:dyDescent="0.2">
      <c r="A11" s="78" t="s">
        <v>855</v>
      </c>
      <c r="B11" s="91" t="s">
        <v>363</v>
      </c>
      <c r="C11" s="91" t="s">
        <v>1226</v>
      </c>
      <c r="D11" s="91" t="s">
        <v>189</v>
      </c>
      <c r="E11" s="91" t="s">
        <v>1</v>
      </c>
      <c r="F11" s="132">
        <v>48</v>
      </c>
      <c r="G11" s="5">
        <v>1</v>
      </c>
      <c r="H11" s="6"/>
      <c r="I11" s="6"/>
      <c r="J11" s="6"/>
      <c r="K11" s="6"/>
      <c r="L11" s="6"/>
      <c r="M11" s="6"/>
      <c r="N11" s="6"/>
      <c r="O11" s="6"/>
      <c r="P11" s="6"/>
      <c r="Q11" s="6"/>
      <c r="R11" s="6"/>
    </row>
    <row r="12" spans="1:18" x14ac:dyDescent="0.2">
      <c r="A12" s="78" t="s">
        <v>856</v>
      </c>
      <c r="B12" s="91" t="s">
        <v>366</v>
      </c>
      <c r="C12" s="91" t="s">
        <v>365</v>
      </c>
      <c r="D12" s="91" t="s">
        <v>364</v>
      </c>
      <c r="E12" s="91" t="s">
        <v>9</v>
      </c>
      <c r="F12" s="132">
        <v>1</v>
      </c>
      <c r="G12" s="5">
        <v>4</v>
      </c>
      <c r="H12" s="6"/>
      <c r="I12" s="6"/>
      <c r="J12" s="6"/>
      <c r="K12" s="6"/>
      <c r="L12" s="6"/>
      <c r="M12" s="6"/>
      <c r="N12" s="6"/>
      <c r="O12" s="6"/>
      <c r="P12" s="6"/>
      <c r="Q12" s="6"/>
      <c r="R12" s="6"/>
    </row>
    <row r="13" spans="1:18" x14ac:dyDescent="0.2">
      <c r="A13" s="78" t="s">
        <v>857</v>
      </c>
      <c r="B13" s="91" t="s">
        <v>370</v>
      </c>
      <c r="C13" s="91" t="s">
        <v>369</v>
      </c>
      <c r="D13" s="91"/>
      <c r="E13" s="91" t="s">
        <v>9</v>
      </c>
      <c r="F13" s="132">
        <v>1</v>
      </c>
      <c r="G13" s="5">
        <v>20</v>
      </c>
      <c r="H13" s="6"/>
      <c r="I13" s="6"/>
      <c r="J13" s="6"/>
      <c r="K13" s="6"/>
      <c r="L13" s="6"/>
      <c r="M13" s="6"/>
      <c r="N13" s="6"/>
      <c r="O13" s="6"/>
      <c r="P13" s="6"/>
      <c r="Q13" s="6"/>
      <c r="R13" s="6"/>
    </row>
    <row r="14" spans="1:18" x14ac:dyDescent="0.2">
      <c r="A14" s="78" t="s">
        <v>858</v>
      </c>
      <c r="B14" s="91" t="s">
        <v>346</v>
      </c>
      <c r="C14" s="91" t="s">
        <v>345</v>
      </c>
      <c r="D14" s="91"/>
      <c r="E14" s="91" t="s">
        <v>9</v>
      </c>
      <c r="F14" s="132">
        <v>1</v>
      </c>
      <c r="G14" s="5">
        <v>10</v>
      </c>
      <c r="H14" s="6"/>
      <c r="I14" s="6"/>
      <c r="J14" s="6"/>
      <c r="K14" s="6"/>
      <c r="L14" s="6"/>
      <c r="M14" s="6"/>
      <c r="N14" s="6"/>
      <c r="O14" s="6"/>
      <c r="P14" s="6"/>
      <c r="Q14" s="6"/>
      <c r="R14" s="6"/>
    </row>
    <row r="15" spans="1:18" ht="114.75" x14ac:dyDescent="0.2">
      <c r="A15" s="78" t="s">
        <v>859</v>
      </c>
      <c r="B15" s="91" t="s">
        <v>344</v>
      </c>
      <c r="C15" s="91" t="s">
        <v>1227</v>
      </c>
      <c r="D15" s="91" t="s">
        <v>660</v>
      </c>
      <c r="E15" s="91" t="s">
        <v>1</v>
      </c>
      <c r="F15" s="132">
        <v>100</v>
      </c>
      <c r="G15" s="5">
        <v>1200</v>
      </c>
      <c r="H15" s="6"/>
      <c r="I15" s="6"/>
      <c r="J15" s="6"/>
      <c r="K15" s="6"/>
      <c r="L15" s="6"/>
      <c r="M15" s="6"/>
      <c r="N15" s="6"/>
      <c r="O15" s="6"/>
      <c r="P15" s="6"/>
      <c r="Q15" s="6"/>
      <c r="R15" s="6"/>
    </row>
    <row r="16" spans="1:18" ht="76.5" x14ac:dyDescent="0.2">
      <c r="A16" s="78" t="s">
        <v>860</v>
      </c>
      <c r="B16" s="91" t="s">
        <v>331</v>
      </c>
      <c r="C16" s="91" t="s">
        <v>1103</v>
      </c>
      <c r="D16" s="20" t="s">
        <v>330</v>
      </c>
      <c r="E16" s="133" t="s">
        <v>9</v>
      </c>
      <c r="F16" s="133">
        <v>1</v>
      </c>
      <c r="G16" s="133">
        <v>1000</v>
      </c>
      <c r="H16" s="6"/>
      <c r="I16" s="6"/>
      <c r="J16" s="6"/>
      <c r="K16" s="6"/>
      <c r="L16" s="6"/>
      <c r="M16" s="6"/>
      <c r="N16" s="6"/>
      <c r="O16" s="6"/>
      <c r="P16" s="6"/>
      <c r="Q16" s="6"/>
      <c r="R16" s="6"/>
    </row>
    <row r="17" spans="1:18" ht="63.75" x14ac:dyDescent="0.2">
      <c r="A17" s="78" t="s">
        <v>861</v>
      </c>
      <c r="B17" s="91" t="s">
        <v>335</v>
      </c>
      <c r="C17" s="91" t="s">
        <v>334</v>
      </c>
      <c r="D17" s="20" t="s">
        <v>333</v>
      </c>
      <c r="E17" s="133" t="s">
        <v>1</v>
      </c>
      <c r="F17" s="133">
        <v>1</v>
      </c>
      <c r="G17" s="133">
        <v>420</v>
      </c>
      <c r="H17" s="6"/>
      <c r="I17" s="6"/>
      <c r="J17" s="6"/>
      <c r="K17" s="6"/>
      <c r="L17" s="6"/>
      <c r="M17" s="6"/>
      <c r="N17" s="6"/>
      <c r="O17" s="6"/>
      <c r="P17" s="6"/>
      <c r="Q17" s="6"/>
      <c r="R17" s="6"/>
    </row>
    <row r="18" spans="1:18" ht="89.25" x14ac:dyDescent="0.2">
      <c r="A18" s="78" t="s">
        <v>862</v>
      </c>
      <c r="B18" s="91" t="s">
        <v>329</v>
      </c>
      <c r="C18" s="91" t="s">
        <v>332</v>
      </c>
      <c r="D18" s="20" t="s">
        <v>1104</v>
      </c>
      <c r="E18" s="133" t="s">
        <v>1</v>
      </c>
      <c r="F18" s="133">
        <v>1</v>
      </c>
      <c r="G18" s="133">
        <v>100</v>
      </c>
      <c r="H18" s="6"/>
      <c r="I18" s="6"/>
      <c r="J18" s="6"/>
      <c r="K18" s="6"/>
      <c r="L18" s="6"/>
      <c r="M18" s="6"/>
      <c r="N18" s="6"/>
      <c r="O18" s="6"/>
      <c r="P18" s="6"/>
      <c r="Q18" s="6"/>
      <c r="R18" s="6"/>
    </row>
    <row r="19" spans="1:18" ht="89.25" x14ac:dyDescent="0.2">
      <c r="A19" s="78" t="s">
        <v>863</v>
      </c>
      <c r="B19" s="91" t="s">
        <v>374</v>
      </c>
      <c r="C19" s="91" t="s">
        <v>373</v>
      </c>
      <c r="D19" s="91" t="s">
        <v>661</v>
      </c>
      <c r="E19" s="91" t="s">
        <v>394</v>
      </c>
      <c r="F19" s="132">
        <v>50</v>
      </c>
      <c r="G19" s="5">
        <v>25</v>
      </c>
      <c r="H19" s="6"/>
      <c r="I19" s="6"/>
      <c r="J19" s="6"/>
      <c r="K19" s="6"/>
      <c r="L19" s="6"/>
      <c r="M19" s="6"/>
      <c r="N19" s="6"/>
      <c r="O19" s="6"/>
      <c r="P19" s="6"/>
      <c r="Q19" s="6"/>
      <c r="R19" s="6"/>
    </row>
    <row r="20" spans="1:18" ht="127.5" x14ac:dyDescent="0.2">
      <c r="A20" s="78" t="s">
        <v>864</v>
      </c>
      <c r="B20" s="91">
        <v>124522</v>
      </c>
      <c r="C20" s="91" t="s">
        <v>328</v>
      </c>
      <c r="D20" s="20" t="s">
        <v>662</v>
      </c>
      <c r="E20" s="133" t="s">
        <v>9</v>
      </c>
      <c r="F20" s="133">
        <v>1</v>
      </c>
      <c r="G20" s="133">
        <v>10</v>
      </c>
      <c r="H20" s="6"/>
      <c r="I20" s="6"/>
      <c r="J20" s="6"/>
      <c r="K20" s="6"/>
      <c r="L20" s="6"/>
      <c r="M20" s="6"/>
      <c r="N20" s="6"/>
      <c r="O20" s="6"/>
      <c r="P20" s="6"/>
      <c r="Q20" s="6"/>
      <c r="R20" s="6"/>
    </row>
    <row r="21" spans="1:18" ht="63.75" x14ac:dyDescent="0.2">
      <c r="A21" s="78" t="s">
        <v>865</v>
      </c>
      <c r="B21" s="133">
        <v>122512</v>
      </c>
      <c r="C21" s="134" t="s">
        <v>339</v>
      </c>
      <c r="D21" s="135" t="s">
        <v>1105</v>
      </c>
      <c r="E21" s="133" t="s">
        <v>9</v>
      </c>
      <c r="F21" s="133">
        <v>1</v>
      </c>
      <c r="G21" s="133">
        <v>5</v>
      </c>
      <c r="H21" s="6"/>
      <c r="I21" s="6"/>
      <c r="J21" s="6"/>
      <c r="K21" s="6"/>
      <c r="L21" s="6"/>
      <c r="M21" s="6"/>
      <c r="N21" s="6"/>
      <c r="O21" s="6"/>
      <c r="P21" s="6"/>
      <c r="Q21" s="6"/>
      <c r="R21" s="6"/>
    </row>
    <row r="22" spans="1:18" s="121" customFormat="1" ht="51" x14ac:dyDescent="0.2">
      <c r="A22" s="78" t="s">
        <v>866</v>
      </c>
      <c r="B22" s="133">
        <v>122513</v>
      </c>
      <c r="C22" s="134" t="s">
        <v>1228</v>
      </c>
      <c r="D22" s="134" t="s">
        <v>674</v>
      </c>
      <c r="E22" s="133" t="s">
        <v>338</v>
      </c>
      <c r="F22" s="133">
        <v>1</v>
      </c>
      <c r="G22" s="133">
        <v>120</v>
      </c>
      <c r="H22" s="127"/>
      <c r="I22" s="6"/>
      <c r="J22" s="127"/>
      <c r="K22" s="127"/>
      <c r="L22" s="127"/>
      <c r="M22" s="127"/>
      <c r="N22" s="127"/>
      <c r="O22" s="127"/>
      <c r="P22" s="127"/>
      <c r="Q22" s="127"/>
      <c r="R22" s="127"/>
    </row>
    <row r="23" spans="1:18" s="124" customFormat="1" ht="63.75" x14ac:dyDescent="0.2">
      <c r="A23" s="78" t="s">
        <v>867</v>
      </c>
      <c r="B23" s="133">
        <v>122511</v>
      </c>
      <c r="C23" s="137" t="s">
        <v>1229</v>
      </c>
      <c r="D23" s="139" t="s">
        <v>1111</v>
      </c>
      <c r="E23" s="138" t="s">
        <v>338</v>
      </c>
      <c r="F23" s="138">
        <v>1</v>
      </c>
      <c r="G23" s="138">
        <v>1300</v>
      </c>
      <c r="H23" s="130"/>
      <c r="I23" s="6"/>
      <c r="J23" s="130"/>
      <c r="K23" s="130"/>
      <c r="L23" s="130"/>
      <c r="M23" s="130"/>
      <c r="N23" s="130"/>
      <c r="O23" s="130"/>
      <c r="P23" s="130"/>
      <c r="Q23" s="130"/>
      <c r="R23" s="130"/>
    </row>
    <row r="24" spans="1:18" s="121" customFormat="1" ht="114.75" x14ac:dyDescent="0.2">
      <c r="A24" s="78" t="s">
        <v>868</v>
      </c>
      <c r="B24" s="133">
        <v>124830</v>
      </c>
      <c r="C24" s="134" t="s">
        <v>1230</v>
      </c>
      <c r="D24" s="135" t="s">
        <v>669</v>
      </c>
      <c r="E24" s="133" t="s">
        <v>338</v>
      </c>
      <c r="F24" s="133">
        <v>1</v>
      </c>
      <c r="G24" s="133">
        <v>70</v>
      </c>
      <c r="H24" s="127"/>
      <c r="I24" s="6"/>
      <c r="J24" s="127"/>
      <c r="K24" s="127"/>
      <c r="L24" s="127"/>
      <c r="M24" s="127"/>
      <c r="N24" s="127"/>
      <c r="O24" s="127"/>
      <c r="P24" s="127"/>
      <c r="Q24" s="127"/>
      <c r="R24" s="127"/>
    </row>
    <row r="25" spans="1:18" ht="51" x14ac:dyDescent="0.2">
      <c r="A25" s="78" t="s">
        <v>869</v>
      </c>
      <c r="B25" s="91" t="s">
        <v>351</v>
      </c>
      <c r="C25" s="91" t="s">
        <v>1231</v>
      </c>
      <c r="D25" s="91" t="s">
        <v>347</v>
      </c>
      <c r="E25" s="91" t="s">
        <v>9</v>
      </c>
      <c r="F25" s="132">
        <v>1</v>
      </c>
      <c r="G25" s="5">
        <v>110</v>
      </c>
      <c r="H25" s="6"/>
      <c r="I25" s="6"/>
      <c r="J25" s="6"/>
      <c r="K25" s="6"/>
      <c r="L25" s="6"/>
      <c r="M25" s="6"/>
      <c r="N25" s="6"/>
      <c r="O25" s="6"/>
      <c r="P25" s="6"/>
      <c r="Q25" s="6"/>
      <c r="R25" s="6"/>
    </row>
    <row r="26" spans="1:18" ht="51" x14ac:dyDescent="0.2">
      <c r="A26" s="78" t="s">
        <v>870</v>
      </c>
      <c r="B26" s="91" t="s">
        <v>350</v>
      </c>
      <c r="C26" s="91" t="s">
        <v>1232</v>
      </c>
      <c r="D26" s="91" t="s">
        <v>347</v>
      </c>
      <c r="E26" s="91" t="s">
        <v>9</v>
      </c>
      <c r="F26" s="132">
        <v>1</v>
      </c>
      <c r="G26" s="5">
        <v>100</v>
      </c>
      <c r="H26" s="6"/>
      <c r="I26" s="6"/>
      <c r="J26" s="6"/>
      <c r="K26" s="6"/>
      <c r="L26" s="6"/>
      <c r="M26" s="6"/>
      <c r="N26" s="6"/>
      <c r="O26" s="6"/>
      <c r="P26" s="6"/>
      <c r="Q26" s="6"/>
      <c r="R26" s="6"/>
    </row>
    <row r="27" spans="1:18" ht="51" x14ac:dyDescent="0.2">
      <c r="A27" s="78" t="s">
        <v>871</v>
      </c>
      <c r="B27" s="91" t="s">
        <v>349</v>
      </c>
      <c r="C27" s="91" t="s">
        <v>1233</v>
      </c>
      <c r="D27" s="91" t="s">
        <v>347</v>
      </c>
      <c r="E27" s="91" t="s">
        <v>9</v>
      </c>
      <c r="F27" s="132">
        <v>1</v>
      </c>
      <c r="G27" s="5">
        <v>200</v>
      </c>
      <c r="H27" s="6"/>
      <c r="I27" s="6"/>
      <c r="J27" s="6"/>
      <c r="K27" s="6"/>
      <c r="L27" s="6"/>
      <c r="M27" s="6"/>
      <c r="N27" s="6"/>
      <c r="O27" s="6"/>
      <c r="P27" s="6"/>
      <c r="Q27" s="6"/>
      <c r="R27" s="6"/>
    </row>
    <row r="28" spans="1:18" ht="51" x14ac:dyDescent="0.2">
      <c r="A28" s="78" t="s">
        <v>872</v>
      </c>
      <c r="B28" s="91" t="s">
        <v>348</v>
      </c>
      <c r="C28" s="91" t="s">
        <v>1234</v>
      </c>
      <c r="D28" s="91" t="s">
        <v>347</v>
      </c>
      <c r="E28" s="91" t="s">
        <v>9</v>
      </c>
      <c r="F28" s="132">
        <v>1</v>
      </c>
      <c r="G28" s="5">
        <v>210</v>
      </c>
      <c r="H28" s="6"/>
      <c r="I28" s="6"/>
      <c r="J28" s="6"/>
      <c r="K28" s="6"/>
      <c r="L28" s="6"/>
      <c r="M28" s="6"/>
      <c r="N28" s="6"/>
      <c r="O28" s="6"/>
      <c r="P28" s="6"/>
      <c r="Q28" s="6"/>
      <c r="R28" s="6"/>
    </row>
    <row r="29" spans="1:18" s="122" customFormat="1" ht="25.5" x14ac:dyDescent="0.2">
      <c r="A29" s="78" t="s">
        <v>873</v>
      </c>
      <c r="B29" s="133">
        <v>219397</v>
      </c>
      <c r="C29" s="134" t="s">
        <v>1235</v>
      </c>
      <c r="D29" s="133" t="s">
        <v>341</v>
      </c>
      <c r="E29" s="133" t="s">
        <v>9</v>
      </c>
      <c r="F29" s="133">
        <v>1</v>
      </c>
      <c r="G29" s="133">
        <v>2</v>
      </c>
      <c r="H29" s="126"/>
      <c r="I29" s="6"/>
      <c r="J29" s="126"/>
      <c r="K29" s="126"/>
      <c r="L29" s="126"/>
      <c r="M29" s="126"/>
      <c r="N29" s="126"/>
      <c r="O29" s="126"/>
      <c r="P29" s="126"/>
      <c r="Q29" s="126"/>
      <c r="R29" s="126"/>
    </row>
    <row r="30" spans="1:18" s="122" customFormat="1" ht="25.5" x14ac:dyDescent="0.2">
      <c r="A30" s="78" t="s">
        <v>874</v>
      </c>
      <c r="B30" s="133">
        <v>230087</v>
      </c>
      <c r="C30" s="134" t="s">
        <v>1236</v>
      </c>
      <c r="D30" s="133" t="s">
        <v>340</v>
      </c>
      <c r="E30" s="133" t="s">
        <v>9</v>
      </c>
      <c r="F30" s="133">
        <v>1</v>
      </c>
      <c r="G30" s="133">
        <v>10</v>
      </c>
      <c r="H30" s="126"/>
      <c r="I30" s="6"/>
      <c r="J30" s="126"/>
      <c r="K30" s="126"/>
      <c r="L30" s="126"/>
      <c r="M30" s="126"/>
      <c r="N30" s="126"/>
      <c r="O30" s="126"/>
      <c r="P30" s="126"/>
      <c r="Q30" s="126"/>
      <c r="R30" s="126"/>
    </row>
    <row r="31" spans="1:18" ht="51" x14ac:dyDescent="0.2">
      <c r="A31" s="78" t="s">
        <v>875</v>
      </c>
      <c r="B31" s="91" t="s">
        <v>360</v>
      </c>
      <c r="C31" s="91" t="s">
        <v>359</v>
      </c>
      <c r="D31" s="91" t="s">
        <v>358</v>
      </c>
      <c r="E31" s="91" t="s">
        <v>9</v>
      </c>
      <c r="F31" s="132">
        <v>1</v>
      </c>
      <c r="G31" s="5">
        <v>800</v>
      </c>
      <c r="H31" s="6"/>
      <c r="I31" s="6"/>
      <c r="J31" s="6"/>
      <c r="K31" s="6"/>
      <c r="L31" s="6"/>
      <c r="M31" s="6"/>
      <c r="N31" s="6"/>
      <c r="O31" s="6"/>
      <c r="P31" s="6"/>
      <c r="Q31" s="6"/>
      <c r="R31" s="6"/>
    </row>
    <row r="32" spans="1:18" s="122" customFormat="1" ht="38.25" x14ac:dyDescent="0.2">
      <c r="A32" s="78" t="s">
        <v>876</v>
      </c>
      <c r="B32" s="91" t="s">
        <v>361</v>
      </c>
      <c r="C32" s="91" t="s">
        <v>1107</v>
      </c>
      <c r="D32" s="91" t="s">
        <v>664</v>
      </c>
      <c r="E32" s="91" t="s">
        <v>9</v>
      </c>
      <c r="F32" s="132">
        <v>1</v>
      </c>
      <c r="G32" s="5">
        <v>100</v>
      </c>
      <c r="H32" s="126"/>
      <c r="I32" s="6"/>
      <c r="J32" s="126"/>
      <c r="K32" s="126"/>
      <c r="L32" s="126"/>
      <c r="M32" s="126"/>
      <c r="N32" s="126"/>
      <c r="O32" s="126"/>
      <c r="P32" s="126"/>
      <c r="Q32" s="126"/>
      <c r="R32" s="126"/>
    </row>
    <row r="33" spans="1:18" s="122" customFormat="1" ht="76.5" x14ac:dyDescent="0.2">
      <c r="A33" s="78" t="s">
        <v>877</v>
      </c>
      <c r="B33" s="91" t="s">
        <v>354</v>
      </c>
      <c r="C33" s="91" t="s">
        <v>1108</v>
      </c>
      <c r="D33" s="91" t="s">
        <v>665</v>
      </c>
      <c r="E33" s="91" t="s">
        <v>9</v>
      </c>
      <c r="F33" s="132">
        <v>1</v>
      </c>
      <c r="G33" s="5">
        <v>250</v>
      </c>
      <c r="H33" s="126"/>
      <c r="I33" s="6"/>
      <c r="J33" s="126"/>
      <c r="K33" s="126"/>
      <c r="L33" s="126"/>
      <c r="M33" s="126"/>
      <c r="N33" s="126"/>
      <c r="O33" s="126"/>
      <c r="P33" s="126"/>
      <c r="Q33" s="126"/>
      <c r="R33" s="126"/>
    </row>
    <row r="34" spans="1:18" s="121" customFormat="1" ht="89.25" x14ac:dyDescent="0.2">
      <c r="A34" s="78" t="s">
        <v>878</v>
      </c>
      <c r="B34" s="136">
        <v>122509</v>
      </c>
      <c r="C34" s="136" t="s">
        <v>1109</v>
      </c>
      <c r="D34" s="133" t="s">
        <v>813</v>
      </c>
      <c r="E34" s="133" t="s">
        <v>9</v>
      </c>
      <c r="F34" s="133">
        <v>1</v>
      </c>
      <c r="G34" s="133">
        <v>73</v>
      </c>
      <c r="H34" s="127"/>
      <c r="I34" s="6"/>
      <c r="J34" s="127"/>
      <c r="K34" s="127"/>
      <c r="L34" s="127"/>
      <c r="M34" s="127"/>
      <c r="N34" s="127"/>
      <c r="O34" s="127"/>
      <c r="P34" s="127"/>
      <c r="Q34" s="127"/>
      <c r="R34" s="127"/>
    </row>
    <row r="35" spans="1:18" s="121" customFormat="1" ht="63.75" x14ac:dyDescent="0.2">
      <c r="A35" s="78" t="s">
        <v>879</v>
      </c>
      <c r="B35" s="91">
        <v>124872</v>
      </c>
      <c r="C35" s="91" t="s">
        <v>1110</v>
      </c>
      <c r="D35" s="20" t="s">
        <v>668</v>
      </c>
      <c r="E35" s="133" t="s">
        <v>9</v>
      </c>
      <c r="F35" s="133">
        <v>1</v>
      </c>
      <c r="G35" s="133">
        <v>90</v>
      </c>
      <c r="H35" s="127"/>
      <c r="I35" s="6"/>
      <c r="J35" s="127"/>
      <c r="K35" s="127"/>
      <c r="L35" s="127"/>
      <c r="M35" s="127"/>
      <c r="N35" s="127"/>
      <c r="O35" s="127"/>
      <c r="P35" s="127"/>
      <c r="Q35" s="127"/>
      <c r="R35" s="127"/>
    </row>
    <row r="36" spans="1:18" s="121" customFormat="1" ht="76.5" x14ac:dyDescent="0.2">
      <c r="A36" s="78" t="s">
        <v>880</v>
      </c>
      <c r="B36" s="133">
        <v>124873</v>
      </c>
      <c r="C36" s="134" t="s">
        <v>617</v>
      </c>
      <c r="D36" s="135" t="s">
        <v>670</v>
      </c>
      <c r="E36" s="133" t="s">
        <v>9</v>
      </c>
      <c r="F36" s="133">
        <v>1</v>
      </c>
      <c r="G36" s="133">
        <v>70</v>
      </c>
      <c r="H36" s="127"/>
      <c r="I36" s="6"/>
      <c r="J36" s="127"/>
      <c r="K36" s="127"/>
      <c r="L36" s="127"/>
      <c r="M36" s="127"/>
      <c r="N36" s="127"/>
      <c r="O36" s="127"/>
      <c r="P36" s="127"/>
      <c r="Q36" s="127"/>
      <c r="R36" s="127"/>
    </row>
    <row r="37" spans="1:18" s="121" customFormat="1" ht="51" x14ac:dyDescent="0.2">
      <c r="A37" s="78" t="s">
        <v>881</v>
      </c>
      <c r="B37" s="91">
        <v>121214</v>
      </c>
      <c r="C37" s="91" t="s">
        <v>362</v>
      </c>
      <c r="D37" s="91" t="s">
        <v>671</v>
      </c>
      <c r="E37" s="91" t="s">
        <v>9</v>
      </c>
      <c r="F37" s="132">
        <v>1</v>
      </c>
      <c r="G37" s="5">
        <v>400</v>
      </c>
      <c r="H37" s="127"/>
      <c r="I37" s="6"/>
      <c r="J37" s="127"/>
      <c r="K37" s="127"/>
      <c r="L37" s="127"/>
      <c r="M37" s="127"/>
      <c r="N37" s="127"/>
      <c r="O37" s="127"/>
      <c r="P37" s="127"/>
      <c r="Q37" s="127"/>
      <c r="R37" s="127"/>
    </row>
    <row r="38" spans="1:18" ht="102" x14ac:dyDescent="0.2">
      <c r="A38" s="78" t="s">
        <v>882</v>
      </c>
      <c r="B38" s="133">
        <v>122514</v>
      </c>
      <c r="C38" s="134" t="s">
        <v>337</v>
      </c>
      <c r="D38" s="135" t="s">
        <v>336</v>
      </c>
      <c r="E38" s="133" t="s">
        <v>9</v>
      </c>
      <c r="F38" s="133">
        <v>1</v>
      </c>
      <c r="G38" s="133">
        <v>15</v>
      </c>
      <c r="H38" s="6"/>
      <c r="I38" s="6"/>
      <c r="J38" s="6"/>
      <c r="K38" s="6"/>
      <c r="L38" s="6"/>
      <c r="M38" s="6"/>
      <c r="N38" s="6"/>
      <c r="O38" s="6"/>
      <c r="P38" s="6"/>
      <c r="Q38" s="6"/>
      <c r="R38" s="6"/>
    </row>
    <row r="39" spans="1:18" s="121" customFormat="1" ht="89.25" x14ac:dyDescent="0.2">
      <c r="A39" s="78" t="s">
        <v>883</v>
      </c>
      <c r="B39" s="133">
        <v>122515</v>
      </c>
      <c r="C39" s="134" t="s">
        <v>1237</v>
      </c>
      <c r="D39" s="135" t="s">
        <v>675</v>
      </c>
      <c r="E39" s="133" t="s">
        <v>9</v>
      </c>
      <c r="F39" s="133">
        <v>1</v>
      </c>
      <c r="G39" s="133">
        <v>5</v>
      </c>
      <c r="H39" s="127"/>
      <c r="I39" s="6"/>
      <c r="J39" s="127"/>
      <c r="K39" s="127"/>
      <c r="L39" s="127"/>
      <c r="M39" s="127"/>
      <c r="N39" s="127"/>
      <c r="O39" s="127"/>
      <c r="P39" s="127"/>
      <c r="Q39" s="127"/>
      <c r="R39" s="127"/>
    </row>
    <row r="40" spans="1:18" s="121" customFormat="1" ht="114.75" x14ac:dyDescent="0.2">
      <c r="A40" s="78" t="s">
        <v>884</v>
      </c>
      <c r="B40" s="91" t="s">
        <v>355</v>
      </c>
      <c r="C40" s="91" t="s">
        <v>1238</v>
      </c>
      <c r="D40" s="91" t="s">
        <v>672</v>
      </c>
      <c r="E40" s="91" t="s">
        <v>9</v>
      </c>
      <c r="F40" s="132">
        <v>1</v>
      </c>
      <c r="G40" s="5">
        <v>50</v>
      </c>
      <c r="H40" s="127"/>
      <c r="I40" s="6"/>
      <c r="J40" s="127"/>
      <c r="K40" s="127"/>
      <c r="L40" s="127"/>
      <c r="M40" s="127"/>
      <c r="N40" s="127"/>
      <c r="O40" s="127"/>
      <c r="P40" s="127"/>
      <c r="Q40" s="127"/>
      <c r="R40" s="127"/>
    </row>
    <row r="41" spans="1:18" s="121" customFormat="1" ht="63.75" x14ac:dyDescent="0.2">
      <c r="A41" s="78" t="s">
        <v>885</v>
      </c>
      <c r="B41" s="91" t="s">
        <v>357</v>
      </c>
      <c r="C41" s="91" t="s">
        <v>1239</v>
      </c>
      <c r="D41" s="91" t="s">
        <v>356</v>
      </c>
      <c r="E41" s="91" t="s">
        <v>9</v>
      </c>
      <c r="F41" s="132">
        <v>1</v>
      </c>
      <c r="G41" s="5">
        <v>800</v>
      </c>
      <c r="H41" s="128"/>
      <c r="I41" s="6"/>
      <c r="J41" s="127"/>
      <c r="K41" s="127"/>
      <c r="L41" s="127"/>
      <c r="M41" s="127"/>
      <c r="N41" s="127"/>
      <c r="O41" s="127"/>
      <c r="P41" s="127"/>
      <c r="Q41" s="127"/>
      <c r="R41" s="127"/>
    </row>
    <row r="42" spans="1:18" s="123" customFormat="1" ht="63.75" x14ac:dyDescent="0.2">
      <c r="A42" s="78" t="s">
        <v>886</v>
      </c>
      <c r="B42" s="140" t="s">
        <v>623</v>
      </c>
      <c r="C42" s="134" t="s">
        <v>1240</v>
      </c>
      <c r="D42" s="135" t="s">
        <v>342</v>
      </c>
      <c r="E42" s="133" t="s">
        <v>9</v>
      </c>
      <c r="F42" s="133">
        <v>1</v>
      </c>
      <c r="G42" s="133">
        <v>20</v>
      </c>
      <c r="H42" s="129"/>
      <c r="I42" s="6"/>
      <c r="J42" s="129"/>
      <c r="K42" s="129"/>
      <c r="L42" s="129"/>
      <c r="M42" s="129"/>
      <c r="N42" s="129"/>
      <c r="O42" s="129"/>
      <c r="P42" s="129"/>
      <c r="Q42" s="129"/>
      <c r="R42" s="129"/>
    </row>
    <row r="43" spans="1:18" s="123" customFormat="1" ht="127.5" x14ac:dyDescent="0.2">
      <c r="A43" s="78" t="s">
        <v>887</v>
      </c>
      <c r="B43" s="140" t="s">
        <v>623</v>
      </c>
      <c r="C43" s="134" t="s">
        <v>1241</v>
      </c>
      <c r="D43" s="135" t="s">
        <v>678</v>
      </c>
      <c r="E43" s="133" t="s">
        <v>9</v>
      </c>
      <c r="F43" s="133">
        <v>1</v>
      </c>
      <c r="G43" s="133">
        <v>10</v>
      </c>
      <c r="H43" s="129"/>
      <c r="I43" s="6"/>
      <c r="J43" s="129"/>
      <c r="K43" s="129"/>
      <c r="L43" s="129"/>
      <c r="M43" s="129"/>
      <c r="N43" s="129"/>
      <c r="O43" s="129"/>
      <c r="P43" s="129"/>
      <c r="Q43" s="129"/>
      <c r="R43" s="129"/>
    </row>
    <row r="44" spans="1:18" s="122" customFormat="1" ht="63.75" x14ac:dyDescent="0.2">
      <c r="A44" s="78" t="s">
        <v>888</v>
      </c>
      <c r="B44" s="141" t="s">
        <v>623</v>
      </c>
      <c r="C44" s="91" t="s">
        <v>666</v>
      </c>
      <c r="D44" s="91" t="s">
        <v>667</v>
      </c>
      <c r="E44" s="91" t="s">
        <v>9</v>
      </c>
      <c r="F44" s="132">
        <v>1</v>
      </c>
      <c r="G44" s="5">
        <v>5</v>
      </c>
      <c r="H44" s="126"/>
      <c r="I44" s="6"/>
      <c r="J44" s="126"/>
      <c r="K44" s="126"/>
      <c r="L44" s="126"/>
      <c r="M44" s="126"/>
      <c r="N44" s="126"/>
      <c r="O44" s="126"/>
      <c r="P44" s="126"/>
      <c r="Q44" s="126"/>
      <c r="R44" s="126"/>
    </row>
    <row r="45" spans="1:18" s="123" customFormat="1" x14ac:dyDescent="0.2">
      <c r="A45" s="78" t="s">
        <v>889</v>
      </c>
      <c r="B45" s="140" t="s">
        <v>623</v>
      </c>
      <c r="C45" s="134" t="s">
        <v>676</v>
      </c>
      <c r="D45" s="135" t="s">
        <v>677</v>
      </c>
      <c r="E45" s="133" t="s">
        <v>9</v>
      </c>
      <c r="F45" s="133">
        <v>1</v>
      </c>
      <c r="G45" s="133">
        <v>50</v>
      </c>
      <c r="H45" s="129"/>
      <c r="I45" s="6"/>
      <c r="J45" s="129"/>
      <c r="K45" s="129"/>
      <c r="L45" s="129"/>
      <c r="M45" s="129"/>
      <c r="N45" s="129"/>
      <c r="O45" s="129"/>
      <c r="P45" s="129"/>
      <c r="Q45" s="129"/>
      <c r="R45" s="129"/>
    </row>
    <row r="46" spans="1:18" ht="25.5" x14ac:dyDescent="0.2">
      <c r="A46" s="78" t="s">
        <v>890</v>
      </c>
      <c r="B46" s="91" t="s">
        <v>353</v>
      </c>
      <c r="C46" s="91" t="s">
        <v>1242</v>
      </c>
      <c r="D46" s="91" t="s">
        <v>663</v>
      </c>
      <c r="E46" s="91" t="s">
        <v>9</v>
      </c>
      <c r="F46" s="132">
        <v>1</v>
      </c>
      <c r="G46" s="5">
        <v>20</v>
      </c>
      <c r="H46" s="6"/>
      <c r="I46" s="6"/>
      <c r="J46" s="6"/>
      <c r="K46" s="6"/>
      <c r="L46" s="6"/>
      <c r="M46" s="6"/>
      <c r="N46" s="6"/>
      <c r="O46" s="6"/>
      <c r="P46" s="6"/>
      <c r="Q46" s="6"/>
      <c r="R46" s="6"/>
    </row>
    <row r="47" spans="1:18" x14ac:dyDescent="0.2">
      <c r="A47" s="78" t="s">
        <v>891</v>
      </c>
      <c r="B47" s="133">
        <v>122510</v>
      </c>
      <c r="C47" s="134" t="s">
        <v>343</v>
      </c>
      <c r="D47" s="133" t="s">
        <v>1106</v>
      </c>
      <c r="E47" s="133" t="s">
        <v>9</v>
      </c>
      <c r="F47" s="133">
        <v>1</v>
      </c>
      <c r="G47" s="133">
        <v>10</v>
      </c>
      <c r="H47" s="6"/>
      <c r="I47" s="6"/>
      <c r="J47" s="6"/>
      <c r="K47" s="6"/>
      <c r="L47" s="6"/>
      <c r="M47" s="6"/>
      <c r="N47" s="6"/>
      <c r="O47" s="6"/>
      <c r="P47" s="6"/>
      <c r="Q47" s="6"/>
      <c r="R47" s="6"/>
    </row>
    <row r="48" spans="1:18" s="121" customFormat="1" ht="39" thickBot="1" x14ac:dyDescent="0.25">
      <c r="A48" s="78" t="s">
        <v>892</v>
      </c>
      <c r="B48" s="95" t="s">
        <v>352</v>
      </c>
      <c r="C48" s="95" t="s">
        <v>1243</v>
      </c>
      <c r="D48" s="95" t="s">
        <v>673</v>
      </c>
      <c r="E48" s="95" t="s">
        <v>9</v>
      </c>
      <c r="F48" s="157">
        <v>1</v>
      </c>
      <c r="G48" s="18">
        <v>30</v>
      </c>
      <c r="H48" s="158"/>
      <c r="I48" s="19"/>
      <c r="J48" s="158"/>
      <c r="K48" s="158"/>
      <c r="L48" s="158"/>
      <c r="M48" s="158"/>
      <c r="N48" s="158"/>
      <c r="O48" s="158"/>
      <c r="P48" s="158"/>
      <c r="Q48" s="158"/>
      <c r="R48" s="158"/>
    </row>
    <row r="49" spans="1:18" ht="51.75" thickBot="1" x14ac:dyDescent="0.25">
      <c r="A49" s="98"/>
      <c r="B49" s="59"/>
      <c r="C49" s="131"/>
      <c r="D49" s="59"/>
      <c r="E49" s="59"/>
      <c r="F49" s="59"/>
      <c r="G49" s="59"/>
      <c r="H49" s="59"/>
      <c r="I49" s="155"/>
      <c r="J49" s="59"/>
      <c r="K49" s="59"/>
      <c r="L49" s="59"/>
      <c r="M49" s="59"/>
      <c r="N49" s="59"/>
      <c r="O49" s="99" t="s">
        <v>952</v>
      </c>
      <c r="P49" s="68">
        <f>SUM(P8:P48)</f>
        <v>0</v>
      </c>
      <c r="Q49" s="68">
        <f>SUM(Q8:Q48)</f>
        <v>0</v>
      </c>
      <c r="R49" s="60"/>
    </row>
    <row r="51" spans="1:18" x14ac:dyDescent="0.2">
      <c r="I51" s="49"/>
    </row>
  </sheetData>
  <protectedRanges>
    <protectedRange sqref="H29:H30 H44 H32:H33" name="Obseg54_1"/>
    <protectedRange sqref="G29:G30 G44 G32:G33" name="Obseg7_1"/>
    <protectedRange sqref="G29:H30 G44:H44 G32:H33 J29:K30 J44:K44 J32:K33" name="Obseg5_1"/>
    <protectedRange sqref="G29:H30 G44:H44 G32:H33" name="Obseg3_1"/>
    <protectedRange sqref="G29:H30 G44:H44 G32:H33 J29:J30 J44 J32:J33" name="Obseg1_1"/>
    <protectedRange sqref="G29:H30 G44:H44 G32:H33 J29:J30 J44 J32:J33" name="Obseg2_1"/>
    <protectedRange sqref="G29:H30 G44:H44 G32:H33 J29:L30 J44:L44 J32:L33" name="Obseg4_1"/>
    <protectedRange sqref="G29:H30 G44:H44 G32:H33" name="Obseg10_1"/>
    <protectedRange sqref="F29" name="Obseg1_35_1_1_1_1"/>
    <protectedRange sqref="F30 F44 F32:F33" name="Obseg1_36_1_1_1_1"/>
  </protectedRanges>
  <sortState xmlns:xlrd2="http://schemas.microsoft.com/office/spreadsheetml/2017/richdata2" ref="B8:G43">
    <sortCondition ref="C6:C43"/>
  </sortState>
  <mergeCells count="5">
    <mergeCell ref="A7:C7"/>
    <mergeCell ref="A1:D1"/>
    <mergeCell ref="A2:D2"/>
    <mergeCell ref="A3:D3"/>
    <mergeCell ref="A4:D4"/>
  </mergeCells>
  <phoneticPr fontId="11"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B5E073-302C-4A78-B654-E37FC87F97BF}">
  <dimension ref="A1:R119"/>
  <sheetViews>
    <sheetView zoomScale="80" zoomScaleNormal="80" workbookViewId="0">
      <selection activeCell="A6" sqref="A6"/>
    </sheetView>
  </sheetViews>
  <sheetFormatPr defaultRowHeight="12.75" x14ac:dyDescent="0.2"/>
  <cols>
    <col min="1" max="1" width="5.85546875" style="2" customWidth="1"/>
    <col min="2" max="2" width="15.5703125" style="2" customWidth="1"/>
    <col min="3" max="3" width="25.7109375" style="2" customWidth="1"/>
    <col min="4" max="4" width="64.7109375" style="2" customWidth="1"/>
    <col min="5" max="5" width="6.7109375" style="2" customWidth="1"/>
    <col min="6" max="6" width="9.85546875" style="2" customWidth="1"/>
    <col min="7" max="7" width="13.28515625" style="26" customWidth="1"/>
    <col min="8" max="8" width="30.28515625" style="2" customWidth="1"/>
    <col min="9" max="9" width="19.140625" style="2" customWidth="1"/>
    <col min="10" max="10" width="17.5703125" style="2" customWidth="1"/>
    <col min="11" max="12" width="9.140625" style="2"/>
    <col min="13" max="13" width="11.28515625" style="2" customWidth="1"/>
    <col min="14" max="14" width="9.140625" style="2"/>
    <col min="15" max="15" width="14.140625" style="2" customWidth="1"/>
    <col min="16" max="16" width="11.85546875" style="2" customWidth="1"/>
    <col min="17" max="17" width="12.7109375" style="2" customWidth="1"/>
    <col min="18" max="16384" width="9.140625" style="2"/>
  </cols>
  <sheetData>
    <row r="1" spans="1:18" s="180" customFormat="1" ht="34.5" customHeight="1" x14ac:dyDescent="0.3">
      <c r="A1" s="210" t="s">
        <v>1218</v>
      </c>
      <c r="B1" s="210"/>
      <c r="C1" s="210"/>
      <c r="D1" s="210"/>
    </row>
    <row r="2" spans="1:18" s="180" customFormat="1" ht="18.75" x14ac:dyDescent="0.3">
      <c r="A2" s="209" t="s">
        <v>1219</v>
      </c>
      <c r="B2" s="209"/>
      <c r="C2" s="209"/>
      <c r="D2" s="209"/>
    </row>
    <row r="3" spans="1:18" s="180" customFormat="1" ht="18.75" x14ac:dyDescent="0.3">
      <c r="A3" s="209" t="s">
        <v>1220</v>
      </c>
      <c r="B3" s="209"/>
      <c r="C3" s="209"/>
      <c r="D3" s="209"/>
    </row>
    <row r="4" spans="1:18" s="180" customFormat="1" ht="18.75" x14ac:dyDescent="0.3">
      <c r="A4" s="210" t="s">
        <v>1221</v>
      </c>
      <c r="B4" s="210"/>
      <c r="C4" s="210"/>
      <c r="D4" s="210"/>
    </row>
    <row r="5" spans="1:18" s="180" customFormat="1" ht="19.5" thickBot="1" x14ac:dyDescent="0.35">
      <c r="A5" s="192" t="s">
        <v>1254</v>
      </c>
      <c r="B5" s="192"/>
      <c r="C5" s="192"/>
      <c r="D5" s="192"/>
    </row>
    <row r="6" spans="1:18" s="76" customFormat="1" ht="51.75" thickBot="1" x14ac:dyDescent="0.3">
      <c r="A6" s="101" t="s">
        <v>837</v>
      </c>
      <c r="B6" s="142" t="s">
        <v>838</v>
      </c>
      <c r="C6" s="142" t="s">
        <v>839</v>
      </c>
      <c r="D6" s="142" t="s">
        <v>0</v>
      </c>
      <c r="E6" s="142" t="s">
        <v>840</v>
      </c>
      <c r="F6" s="142" t="s">
        <v>845</v>
      </c>
      <c r="G6" s="142" t="s">
        <v>921</v>
      </c>
      <c r="H6" s="142" t="s">
        <v>842</v>
      </c>
      <c r="I6" s="142" t="s">
        <v>843</v>
      </c>
      <c r="J6" s="142" t="s">
        <v>841</v>
      </c>
      <c r="K6" s="142" t="s">
        <v>845</v>
      </c>
      <c r="L6" s="142" t="s">
        <v>846</v>
      </c>
      <c r="M6" s="142" t="s">
        <v>847</v>
      </c>
      <c r="N6" s="143" t="s">
        <v>844</v>
      </c>
      <c r="O6" s="144" t="s">
        <v>848</v>
      </c>
      <c r="P6" s="142" t="s">
        <v>849</v>
      </c>
      <c r="Q6" s="142" t="s">
        <v>850</v>
      </c>
      <c r="R6" s="145" t="s">
        <v>851</v>
      </c>
    </row>
    <row r="7" spans="1:18" s="184" customFormat="1" ht="19.5" thickBot="1" x14ac:dyDescent="0.35">
      <c r="A7" s="216" t="s">
        <v>534</v>
      </c>
      <c r="B7" s="217"/>
      <c r="C7" s="217"/>
      <c r="D7" s="193"/>
      <c r="E7" s="193"/>
      <c r="F7" s="195"/>
      <c r="G7" s="193"/>
      <c r="H7" s="182"/>
      <c r="I7" s="182"/>
      <c r="J7" s="182"/>
      <c r="K7" s="182"/>
      <c r="L7" s="182"/>
      <c r="M7" s="182"/>
      <c r="N7" s="182"/>
      <c r="O7" s="182"/>
      <c r="P7" s="182"/>
      <c r="Q7" s="182"/>
      <c r="R7" s="183"/>
    </row>
    <row r="8" spans="1:18" ht="25.5" x14ac:dyDescent="0.2">
      <c r="A8" s="78" t="s">
        <v>852</v>
      </c>
      <c r="B8" s="159" t="s">
        <v>533</v>
      </c>
      <c r="C8" s="28" t="s">
        <v>1112</v>
      </c>
      <c r="D8" s="28" t="s">
        <v>189</v>
      </c>
      <c r="E8" s="28" t="s">
        <v>9</v>
      </c>
      <c r="F8" s="29">
        <v>1</v>
      </c>
      <c r="G8" s="30">
        <v>4</v>
      </c>
      <c r="H8" s="58"/>
      <c r="I8" s="58"/>
      <c r="J8" s="58"/>
      <c r="K8" s="58"/>
      <c r="L8" s="58"/>
      <c r="M8" s="58"/>
      <c r="N8" s="58"/>
      <c r="O8" s="58"/>
      <c r="P8" s="58"/>
      <c r="Q8" s="58"/>
      <c r="R8" s="58"/>
    </row>
    <row r="9" spans="1:18" x14ac:dyDescent="0.2">
      <c r="A9" s="78" t="s">
        <v>853</v>
      </c>
      <c r="B9" s="160" t="s">
        <v>413</v>
      </c>
      <c r="C9" s="11" t="s">
        <v>412</v>
      </c>
      <c r="D9" s="11" t="s">
        <v>411</v>
      </c>
      <c r="E9" s="11" t="s">
        <v>9</v>
      </c>
      <c r="F9" s="15">
        <v>1</v>
      </c>
      <c r="G9" s="5">
        <v>2</v>
      </c>
      <c r="H9" s="6"/>
      <c r="I9" s="58"/>
      <c r="J9" s="6"/>
      <c r="K9" s="6"/>
      <c r="L9" s="6"/>
      <c r="M9" s="6"/>
      <c r="N9" s="6"/>
      <c r="O9" s="6"/>
      <c r="P9" s="6"/>
      <c r="Q9" s="6"/>
      <c r="R9" s="6"/>
    </row>
    <row r="10" spans="1:18" ht="25.5" x14ac:dyDescent="0.2">
      <c r="A10" s="78" t="s">
        <v>854</v>
      </c>
      <c r="B10" s="161">
        <v>121190</v>
      </c>
      <c r="C10" s="20" t="s">
        <v>1113</v>
      </c>
      <c r="D10" s="20" t="s">
        <v>532</v>
      </c>
      <c r="E10" s="5" t="s">
        <v>1</v>
      </c>
      <c r="F10" s="5">
        <v>100</v>
      </c>
      <c r="G10" s="5">
        <v>4</v>
      </c>
      <c r="H10" s="6"/>
      <c r="I10" s="58"/>
      <c r="J10" s="6"/>
      <c r="K10" s="6"/>
      <c r="L10" s="6"/>
      <c r="M10" s="6"/>
      <c r="N10" s="6"/>
      <c r="O10" s="6"/>
      <c r="P10" s="6"/>
      <c r="Q10" s="6"/>
      <c r="R10" s="6"/>
    </row>
    <row r="11" spans="1:18" ht="25.5" x14ac:dyDescent="0.2">
      <c r="A11" s="78" t="s">
        <v>855</v>
      </c>
      <c r="B11" s="160" t="s">
        <v>531</v>
      </c>
      <c r="C11" s="11" t="s">
        <v>1114</v>
      </c>
      <c r="D11" s="11" t="s">
        <v>530</v>
      </c>
      <c r="E11" s="11" t="s">
        <v>9</v>
      </c>
      <c r="F11" s="15">
        <v>1</v>
      </c>
      <c r="G11" s="5">
        <v>80</v>
      </c>
      <c r="H11" s="6"/>
      <c r="I11" s="58"/>
      <c r="J11" s="6"/>
      <c r="K11" s="6"/>
      <c r="L11" s="6"/>
      <c r="M11" s="6"/>
      <c r="N11" s="6"/>
      <c r="O11" s="6"/>
      <c r="P11" s="6"/>
      <c r="Q11" s="6"/>
      <c r="R11" s="6"/>
    </row>
    <row r="12" spans="1:18" x14ac:dyDescent="0.2">
      <c r="A12" s="78" t="s">
        <v>856</v>
      </c>
      <c r="B12" s="160">
        <v>148887</v>
      </c>
      <c r="C12" s="11" t="s">
        <v>383</v>
      </c>
      <c r="D12" s="11"/>
      <c r="E12" s="11" t="s">
        <v>382</v>
      </c>
      <c r="F12" s="15">
        <v>1</v>
      </c>
      <c r="G12" s="5">
        <v>1</v>
      </c>
      <c r="H12" s="6"/>
      <c r="I12" s="58"/>
      <c r="J12" s="6"/>
      <c r="K12" s="6"/>
      <c r="L12" s="6"/>
      <c r="M12" s="6"/>
      <c r="N12" s="6"/>
      <c r="O12" s="6"/>
      <c r="P12" s="6"/>
      <c r="Q12" s="6"/>
      <c r="R12" s="6"/>
    </row>
    <row r="13" spans="1:18" x14ac:dyDescent="0.2">
      <c r="A13" s="78" t="s">
        <v>857</v>
      </c>
      <c r="B13" s="160" t="s">
        <v>529</v>
      </c>
      <c r="C13" s="11" t="s">
        <v>1158</v>
      </c>
      <c r="D13" s="11" t="s">
        <v>19</v>
      </c>
      <c r="E13" s="11" t="s">
        <v>9</v>
      </c>
      <c r="F13" s="15">
        <v>1</v>
      </c>
      <c r="G13" s="5">
        <v>800</v>
      </c>
      <c r="H13" s="6"/>
      <c r="I13" s="58"/>
      <c r="J13" s="6"/>
      <c r="K13" s="6"/>
      <c r="L13" s="6"/>
      <c r="M13" s="6"/>
      <c r="N13" s="6"/>
      <c r="O13" s="6"/>
      <c r="P13" s="6"/>
      <c r="Q13" s="6"/>
      <c r="R13" s="6"/>
    </row>
    <row r="14" spans="1:18" ht="63.75" x14ac:dyDescent="0.2">
      <c r="A14" s="78" t="s">
        <v>858</v>
      </c>
      <c r="B14" s="160" t="s">
        <v>392</v>
      </c>
      <c r="C14" s="11" t="s">
        <v>1159</v>
      </c>
      <c r="D14" s="11" t="s">
        <v>391</v>
      </c>
      <c r="E14" s="11" t="s">
        <v>9</v>
      </c>
      <c r="F14" s="15">
        <v>1</v>
      </c>
      <c r="G14" s="5">
        <v>2</v>
      </c>
      <c r="H14" s="6"/>
      <c r="I14" s="58"/>
      <c r="J14" s="6"/>
      <c r="K14" s="6"/>
      <c r="L14" s="6"/>
      <c r="M14" s="6"/>
      <c r="N14" s="6"/>
      <c r="O14" s="6"/>
      <c r="P14" s="6"/>
      <c r="Q14" s="6"/>
      <c r="R14" s="6"/>
    </row>
    <row r="15" spans="1:18" x14ac:dyDescent="0.2">
      <c r="A15" s="78" t="s">
        <v>859</v>
      </c>
      <c r="B15" s="160" t="s">
        <v>528</v>
      </c>
      <c r="C15" s="11" t="s">
        <v>527</v>
      </c>
      <c r="D15" s="11" t="s">
        <v>526</v>
      </c>
      <c r="E15" s="11" t="s">
        <v>9</v>
      </c>
      <c r="F15" s="15">
        <v>1</v>
      </c>
      <c r="G15" s="5">
        <v>4</v>
      </c>
      <c r="H15" s="6"/>
      <c r="I15" s="58"/>
      <c r="J15" s="6"/>
      <c r="K15" s="6"/>
      <c r="L15" s="6"/>
      <c r="M15" s="6"/>
      <c r="N15" s="6"/>
      <c r="O15" s="6"/>
      <c r="P15" s="6"/>
      <c r="Q15" s="6"/>
      <c r="R15" s="6"/>
    </row>
    <row r="16" spans="1:18" ht="25.5" x14ac:dyDescent="0.2">
      <c r="A16" s="78" t="s">
        <v>860</v>
      </c>
      <c r="B16" s="160" t="s">
        <v>405</v>
      </c>
      <c r="C16" s="11" t="s">
        <v>1115</v>
      </c>
      <c r="D16" s="11" t="s">
        <v>19</v>
      </c>
      <c r="E16" s="11" t="s">
        <v>9</v>
      </c>
      <c r="F16" s="15">
        <v>1</v>
      </c>
      <c r="G16" s="5">
        <v>4</v>
      </c>
      <c r="H16" s="6"/>
      <c r="I16" s="58"/>
      <c r="J16" s="6"/>
      <c r="K16" s="6"/>
      <c r="L16" s="6"/>
      <c r="M16" s="6"/>
      <c r="N16" s="6"/>
      <c r="O16" s="6"/>
      <c r="P16" s="6"/>
      <c r="Q16" s="6"/>
      <c r="R16" s="6"/>
    </row>
    <row r="17" spans="1:18" ht="63.75" x14ac:dyDescent="0.2">
      <c r="A17" s="78" t="s">
        <v>861</v>
      </c>
      <c r="B17" s="160">
        <v>1900096</v>
      </c>
      <c r="C17" s="11" t="s">
        <v>1160</v>
      </c>
      <c r="D17" s="11" t="s">
        <v>764</v>
      </c>
      <c r="E17" s="11" t="s">
        <v>1</v>
      </c>
      <c r="F17" s="15">
        <v>20</v>
      </c>
      <c r="G17" s="5">
        <v>4</v>
      </c>
      <c r="H17" s="6"/>
      <c r="I17" s="58"/>
      <c r="J17" s="6"/>
      <c r="K17" s="6"/>
      <c r="L17" s="6"/>
      <c r="M17" s="6"/>
      <c r="N17" s="6"/>
      <c r="O17" s="6"/>
      <c r="P17" s="6"/>
      <c r="Q17" s="6"/>
      <c r="R17" s="6"/>
    </row>
    <row r="18" spans="1:18" ht="63.75" x14ac:dyDescent="0.2">
      <c r="A18" s="78" t="s">
        <v>862</v>
      </c>
      <c r="B18" s="160">
        <v>124876</v>
      </c>
      <c r="C18" s="11" t="s">
        <v>1161</v>
      </c>
      <c r="D18" s="11" t="s">
        <v>764</v>
      </c>
      <c r="E18" s="11" t="s">
        <v>1</v>
      </c>
      <c r="F18" s="15">
        <v>20</v>
      </c>
      <c r="G18" s="5">
        <v>4</v>
      </c>
      <c r="H18" s="6"/>
      <c r="I18" s="58"/>
      <c r="J18" s="6"/>
      <c r="K18" s="6"/>
      <c r="L18" s="6"/>
      <c r="M18" s="6"/>
      <c r="N18" s="6"/>
      <c r="O18" s="6"/>
      <c r="P18" s="6"/>
      <c r="Q18" s="6"/>
      <c r="R18" s="6"/>
    </row>
    <row r="19" spans="1:18" ht="63.75" x14ac:dyDescent="0.2">
      <c r="A19" s="78" t="s">
        <v>863</v>
      </c>
      <c r="B19" s="160" t="s">
        <v>623</v>
      </c>
      <c r="C19" s="11" t="s">
        <v>763</v>
      </c>
      <c r="D19" s="11" t="s">
        <v>764</v>
      </c>
      <c r="E19" s="11" t="s">
        <v>1</v>
      </c>
      <c r="F19" s="15">
        <v>20</v>
      </c>
      <c r="G19" s="5">
        <v>4</v>
      </c>
      <c r="H19" s="6"/>
      <c r="I19" s="58"/>
      <c r="J19" s="6"/>
      <c r="K19" s="6"/>
      <c r="L19" s="6"/>
      <c r="M19" s="6"/>
      <c r="N19" s="6"/>
      <c r="O19" s="6"/>
      <c r="P19" s="6"/>
      <c r="Q19" s="6"/>
      <c r="R19" s="6"/>
    </row>
    <row r="20" spans="1:18" ht="63.75" x14ac:dyDescent="0.2">
      <c r="A20" s="78" t="s">
        <v>864</v>
      </c>
      <c r="B20" s="160" t="s">
        <v>623</v>
      </c>
      <c r="C20" s="11" t="s">
        <v>765</v>
      </c>
      <c r="D20" s="11" t="s">
        <v>764</v>
      </c>
      <c r="E20" s="11" t="s">
        <v>1</v>
      </c>
      <c r="F20" s="15">
        <v>20</v>
      </c>
      <c r="G20" s="5">
        <v>4</v>
      </c>
      <c r="H20" s="6"/>
      <c r="I20" s="58"/>
      <c r="J20" s="6"/>
      <c r="K20" s="6"/>
      <c r="L20" s="6"/>
      <c r="M20" s="6"/>
      <c r="N20" s="6"/>
      <c r="O20" s="6"/>
      <c r="P20" s="6"/>
      <c r="Q20" s="6"/>
      <c r="R20" s="6"/>
    </row>
    <row r="21" spans="1:18" x14ac:dyDescent="0.2">
      <c r="A21" s="78" t="s">
        <v>865</v>
      </c>
      <c r="B21" s="160" t="s">
        <v>525</v>
      </c>
      <c r="C21" s="11" t="s">
        <v>1162</v>
      </c>
      <c r="D21" s="11" t="s">
        <v>524</v>
      </c>
      <c r="E21" s="11" t="s">
        <v>1</v>
      </c>
      <c r="F21" s="15">
        <v>5</v>
      </c>
      <c r="G21" s="5">
        <v>1</v>
      </c>
      <c r="H21" s="6"/>
      <c r="I21" s="58"/>
      <c r="J21" s="6"/>
      <c r="K21" s="6"/>
      <c r="L21" s="6"/>
      <c r="M21" s="6"/>
      <c r="N21" s="6"/>
      <c r="O21" s="6"/>
      <c r="P21" s="6"/>
      <c r="Q21" s="6"/>
      <c r="R21" s="6"/>
    </row>
    <row r="22" spans="1:18" x14ac:dyDescent="0.2">
      <c r="A22" s="78" t="s">
        <v>866</v>
      </c>
      <c r="B22" s="160" t="s">
        <v>523</v>
      </c>
      <c r="C22" s="11" t="s">
        <v>1116</v>
      </c>
      <c r="D22" s="11" t="s">
        <v>522</v>
      </c>
      <c r="E22" s="11" t="s">
        <v>9</v>
      </c>
      <c r="F22" s="15">
        <v>1</v>
      </c>
      <c r="G22" s="5">
        <v>20</v>
      </c>
      <c r="H22" s="6"/>
      <c r="I22" s="58"/>
      <c r="J22" s="6"/>
      <c r="K22" s="6"/>
      <c r="L22" s="6"/>
      <c r="M22" s="6"/>
      <c r="N22" s="6"/>
      <c r="O22" s="6"/>
      <c r="P22" s="6"/>
      <c r="Q22" s="6"/>
      <c r="R22" s="6"/>
    </row>
    <row r="23" spans="1:18" x14ac:dyDescent="0.2">
      <c r="A23" s="78" t="s">
        <v>867</v>
      </c>
      <c r="B23" s="160">
        <v>122516</v>
      </c>
      <c r="C23" s="11" t="s">
        <v>621</v>
      </c>
      <c r="D23" s="11" t="s">
        <v>1179</v>
      </c>
      <c r="E23" s="11" t="s">
        <v>9</v>
      </c>
      <c r="F23" s="15">
        <v>1</v>
      </c>
      <c r="G23" s="5">
        <v>5</v>
      </c>
      <c r="H23" s="6"/>
      <c r="I23" s="58"/>
      <c r="J23" s="6"/>
      <c r="K23" s="6"/>
      <c r="L23" s="6"/>
      <c r="M23" s="6"/>
      <c r="N23" s="6"/>
      <c r="O23" s="6"/>
      <c r="P23" s="6"/>
      <c r="Q23" s="6"/>
      <c r="R23" s="6"/>
    </row>
    <row r="24" spans="1:18" ht="25.5" x14ac:dyDescent="0.2">
      <c r="A24" s="78" t="s">
        <v>868</v>
      </c>
      <c r="B24" s="160" t="s">
        <v>521</v>
      </c>
      <c r="C24" s="11" t="s">
        <v>1117</v>
      </c>
      <c r="D24" s="11" t="s">
        <v>520</v>
      </c>
      <c r="E24" s="11" t="s">
        <v>1</v>
      </c>
      <c r="F24" s="15">
        <v>250</v>
      </c>
      <c r="G24" s="5">
        <v>30</v>
      </c>
      <c r="H24" s="6"/>
      <c r="I24" s="58"/>
      <c r="J24" s="6"/>
      <c r="K24" s="6"/>
      <c r="L24" s="6"/>
      <c r="M24" s="6"/>
      <c r="N24" s="6"/>
      <c r="O24" s="6"/>
      <c r="P24" s="6"/>
      <c r="Q24" s="6"/>
      <c r="R24" s="6"/>
    </row>
    <row r="25" spans="1:18" ht="140.25" x14ac:dyDescent="0.2">
      <c r="A25" s="78" t="s">
        <v>869</v>
      </c>
      <c r="B25" s="160" t="s">
        <v>517</v>
      </c>
      <c r="C25" s="11" t="s">
        <v>1118</v>
      </c>
      <c r="D25" s="11" t="s">
        <v>516</v>
      </c>
      <c r="E25" s="11" t="s">
        <v>9</v>
      </c>
      <c r="F25" s="15">
        <v>1</v>
      </c>
      <c r="G25" s="5">
        <v>60</v>
      </c>
      <c r="H25" s="6"/>
      <c r="I25" s="58"/>
      <c r="J25" s="6"/>
      <c r="K25" s="6"/>
      <c r="L25" s="6"/>
      <c r="M25" s="6"/>
      <c r="N25" s="6"/>
      <c r="O25" s="6"/>
      <c r="P25" s="6"/>
      <c r="Q25" s="6"/>
      <c r="R25" s="6"/>
    </row>
    <row r="26" spans="1:18" x14ac:dyDescent="0.2">
      <c r="A26" s="78" t="s">
        <v>870</v>
      </c>
      <c r="B26" s="160" t="s">
        <v>519</v>
      </c>
      <c r="C26" s="11" t="s">
        <v>1119</v>
      </c>
      <c r="D26" s="11" t="s">
        <v>518</v>
      </c>
      <c r="E26" s="11" t="s">
        <v>9</v>
      </c>
      <c r="F26" s="15">
        <v>1</v>
      </c>
      <c r="G26" s="5">
        <v>120</v>
      </c>
      <c r="H26" s="6"/>
      <c r="I26" s="58"/>
      <c r="J26" s="6"/>
      <c r="K26" s="6"/>
      <c r="L26" s="6"/>
      <c r="M26" s="6"/>
      <c r="N26" s="6"/>
      <c r="O26" s="6"/>
      <c r="P26" s="6"/>
      <c r="Q26" s="6"/>
      <c r="R26" s="6"/>
    </row>
    <row r="27" spans="1:18" x14ac:dyDescent="0.2">
      <c r="A27" s="78" t="s">
        <v>871</v>
      </c>
      <c r="B27" s="160">
        <v>121215</v>
      </c>
      <c r="C27" s="11" t="s">
        <v>515</v>
      </c>
      <c r="D27" s="11" t="s">
        <v>514</v>
      </c>
      <c r="E27" s="11" t="s">
        <v>1</v>
      </c>
      <c r="F27" s="15">
        <v>100</v>
      </c>
      <c r="G27" s="5">
        <v>30</v>
      </c>
      <c r="H27" s="6"/>
      <c r="I27" s="58"/>
      <c r="J27" s="6"/>
      <c r="K27" s="6"/>
      <c r="L27" s="6"/>
      <c r="M27" s="6"/>
      <c r="N27" s="6"/>
      <c r="O27" s="6"/>
      <c r="P27" s="6"/>
      <c r="Q27" s="6"/>
      <c r="R27" s="6"/>
    </row>
    <row r="28" spans="1:18" x14ac:dyDescent="0.2">
      <c r="A28" s="78" t="s">
        <v>872</v>
      </c>
      <c r="B28" s="160">
        <v>124871</v>
      </c>
      <c r="C28" s="11" t="s">
        <v>512</v>
      </c>
      <c r="D28" s="11" t="s">
        <v>807</v>
      </c>
      <c r="E28" s="11" t="s">
        <v>1</v>
      </c>
      <c r="F28" s="15">
        <v>100</v>
      </c>
      <c r="G28" s="5">
        <v>1</v>
      </c>
      <c r="H28" s="6"/>
      <c r="I28" s="58"/>
      <c r="J28" s="6"/>
      <c r="K28" s="6"/>
      <c r="L28" s="6"/>
      <c r="M28" s="6"/>
      <c r="N28" s="6"/>
      <c r="O28" s="6"/>
      <c r="P28" s="6"/>
      <c r="Q28" s="6"/>
      <c r="R28" s="6"/>
    </row>
    <row r="29" spans="1:18" x14ac:dyDescent="0.2">
      <c r="A29" s="78" t="s">
        <v>873</v>
      </c>
      <c r="B29" s="160">
        <v>124210</v>
      </c>
      <c r="C29" s="11" t="s">
        <v>513</v>
      </c>
      <c r="D29" s="11" t="s">
        <v>808</v>
      </c>
      <c r="E29" s="11" t="s">
        <v>1</v>
      </c>
      <c r="F29" s="15">
        <v>50</v>
      </c>
      <c r="G29" s="5">
        <v>1</v>
      </c>
      <c r="H29" s="6"/>
      <c r="I29" s="58"/>
      <c r="J29" s="6"/>
      <c r="K29" s="6"/>
      <c r="L29" s="6"/>
      <c r="M29" s="6"/>
      <c r="N29" s="6"/>
      <c r="O29" s="6"/>
      <c r="P29" s="6"/>
      <c r="Q29" s="6"/>
      <c r="R29" s="6"/>
    </row>
    <row r="30" spans="1:18" x14ac:dyDescent="0.2">
      <c r="A30" s="78" t="s">
        <v>874</v>
      </c>
      <c r="B30" s="160" t="s">
        <v>511</v>
      </c>
      <c r="C30" s="11" t="s">
        <v>510</v>
      </c>
      <c r="D30" s="11" t="s">
        <v>809</v>
      </c>
      <c r="E30" s="11" t="s">
        <v>1</v>
      </c>
      <c r="F30" s="15">
        <v>50</v>
      </c>
      <c r="G30" s="5">
        <v>2</v>
      </c>
      <c r="H30" s="6"/>
      <c r="I30" s="58"/>
      <c r="J30" s="6"/>
      <c r="K30" s="6"/>
      <c r="L30" s="6"/>
      <c r="M30" s="6"/>
      <c r="N30" s="6"/>
      <c r="O30" s="6"/>
      <c r="P30" s="6"/>
      <c r="Q30" s="6"/>
      <c r="R30" s="6"/>
    </row>
    <row r="31" spans="1:18" x14ac:dyDescent="0.2">
      <c r="A31" s="78" t="s">
        <v>875</v>
      </c>
      <c r="B31" s="160" t="s">
        <v>509</v>
      </c>
      <c r="C31" s="11" t="s">
        <v>508</v>
      </c>
      <c r="D31" s="11" t="s">
        <v>810</v>
      </c>
      <c r="E31" s="11" t="s">
        <v>1</v>
      </c>
      <c r="F31" s="15">
        <v>50</v>
      </c>
      <c r="G31" s="5">
        <v>1</v>
      </c>
      <c r="H31" s="6"/>
      <c r="I31" s="58"/>
      <c r="J31" s="6"/>
      <c r="K31" s="6"/>
      <c r="L31" s="6"/>
      <c r="M31" s="6"/>
      <c r="N31" s="6"/>
      <c r="O31" s="6"/>
      <c r="P31" s="6"/>
      <c r="Q31" s="6"/>
      <c r="R31" s="6"/>
    </row>
    <row r="32" spans="1:18" x14ac:dyDescent="0.2">
      <c r="A32" s="78" t="s">
        <v>876</v>
      </c>
      <c r="B32" s="160" t="s">
        <v>507</v>
      </c>
      <c r="C32" s="11" t="s">
        <v>1120</v>
      </c>
      <c r="D32" s="11" t="s">
        <v>506</v>
      </c>
      <c r="E32" s="11" t="s">
        <v>1</v>
      </c>
      <c r="F32" s="15">
        <v>100</v>
      </c>
      <c r="G32" s="5">
        <v>30</v>
      </c>
      <c r="H32" s="6"/>
      <c r="I32" s="58"/>
      <c r="J32" s="6"/>
      <c r="K32" s="6"/>
      <c r="L32" s="6"/>
      <c r="M32" s="6"/>
      <c r="N32" s="6"/>
      <c r="O32" s="6"/>
      <c r="P32" s="6"/>
      <c r="Q32" s="6"/>
      <c r="R32" s="6"/>
    </row>
    <row r="33" spans="1:18" ht="25.5" x14ac:dyDescent="0.2">
      <c r="A33" s="78" t="s">
        <v>877</v>
      </c>
      <c r="B33" s="160" t="s">
        <v>505</v>
      </c>
      <c r="C33" s="11" t="s">
        <v>1121</v>
      </c>
      <c r="D33" s="11" t="s">
        <v>19</v>
      </c>
      <c r="E33" s="11" t="s">
        <v>9</v>
      </c>
      <c r="F33" s="15">
        <v>1</v>
      </c>
      <c r="G33" s="5">
        <v>5</v>
      </c>
      <c r="H33" s="6"/>
      <c r="I33" s="58"/>
      <c r="J33" s="6"/>
      <c r="K33" s="6"/>
      <c r="L33" s="6"/>
      <c r="M33" s="6"/>
      <c r="N33" s="6"/>
      <c r="O33" s="6"/>
      <c r="P33" s="6"/>
      <c r="Q33" s="6"/>
      <c r="R33" s="6"/>
    </row>
    <row r="34" spans="1:18" ht="25.5" x14ac:dyDescent="0.2">
      <c r="A34" s="78" t="s">
        <v>878</v>
      </c>
      <c r="B34" s="160" t="s">
        <v>504</v>
      </c>
      <c r="C34" s="11" t="s">
        <v>1122</v>
      </c>
      <c r="D34" s="11" t="s">
        <v>19</v>
      </c>
      <c r="E34" s="11" t="s">
        <v>9</v>
      </c>
      <c r="F34" s="15">
        <v>1</v>
      </c>
      <c r="G34" s="5">
        <v>30</v>
      </c>
      <c r="H34" s="6"/>
      <c r="I34" s="58"/>
      <c r="J34" s="6"/>
      <c r="K34" s="6"/>
      <c r="L34" s="6"/>
      <c r="M34" s="6"/>
      <c r="N34" s="6"/>
      <c r="O34" s="6"/>
      <c r="P34" s="6"/>
      <c r="Q34" s="6"/>
      <c r="R34" s="6"/>
    </row>
    <row r="35" spans="1:18" ht="25.5" x14ac:dyDescent="0.2">
      <c r="A35" s="78" t="s">
        <v>879</v>
      </c>
      <c r="B35" s="160" t="s">
        <v>503</v>
      </c>
      <c r="C35" s="11" t="s">
        <v>1123</v>
      </c>
      <c r="D35" s="11" t="s">
        <v>19</v>
      </c>
      <c r="E35" s="11" t="s">
        <v>9</v>
      </c>
      <c r="F35" s="15">
        <v>1</v>
      </c>
      <c r="G35" s="5">
        <v>5</v>
      </c>
      <c r="H35" s="6"/>
      <c r="I35" s="58"/>
      <c r="J35" s="6"/>
      <c r="K35" s="6"/>
      <c r="L35" s="6"/>
      <c r="M35" s="6"/>
      <c r="N35" s="6"/>
      <c r="O35" s="6"/>
      <c r="P35" s="6"/>
      <c r="Q35" s="6"/>
      <c r="R35" s="6"/>
    </row>
    <row r="36" spans="1:18" ht="25.5" x14ac:dyDescent="0.2">
      <c r="A36" s="78" t="s">
        <v>880</v>
      </c>
      <c r="B36" s="160" t="s">
        <v>502</v>
      </c>
      <c r="C36" s="11" t="s">
        <v>1124</v>
      </c>
      <c r="D36" s="11" t="s">
        <v>19</v>
      </c>
      <c r="E36" s="11" t="s">
        <v>9</v>
      </c>
      <c r="F36" s="15">
        <v>1</v>
      </c>
      <c r="G36" s="5">
        <v>5</v>
      </c>
      <c r="H36" s="6"/>
      <c r="I36" s="58"/>
      <c r="J36" s="6"/>
      <c r="K36" s="6"/>
      <c r="L36" s="6"/>
      <c r="M36" s="6"/>
      <c r="N36" s="6"/>
      <c r="O36" s="6"/>
      <c r="P36" s="6"/>
      <c r="Q36" s="6"/>
      <c r="R36" s="6"/>
    </row>
    <row r="37" spans="1:18" x14ac:dyDescent="0.2">
      <c r="A37" s="78" t="s">
        <v>881</v>
      </c>
      <c r="B37" s="160" t="s">
        <v>501</v>
      </c>
      <c r="C37" s="11" t="s">
        <v>500</v>
      </c>
      <c r="D37" s="11" t="s">
        <v>19</v>
      </c>
      <c r="E37" s="11" t="s">
        <v>9</v>
      </c>
      <c r="F37" s="15">
        <v>1</v>
      </c>
      <c r="G37" s="5">
        <v>5</v>
      </c>
      <c r="H37" s="6"/>
      <c r="I37" s="58"/>
      <c r="J37" s="6"/>
      <c r="K37" s="6"/>
      <c r="L37" s="6"/>
      <c r="M37" s="6"/>
      <c r="N37" s="6"/>
      <c r="O37" s="6"/>
      <c r="P37" s="6"/>
      <c r="Q37" s="6"/>
      <c r="R37" s="6"/>
    </row>
    <row r="38" spans="1:18" ht="25.5" x14ac:dyDescent="0.2">
      <c r="A38" s="78" t="s">
        <v>882</v>
      </c>
      <c r="B38" s="160" t="s">
        <v>499</v>
      </c>
      <c r="C38" s="11" t="s">
        <v>1125</v>
      </c>
      <c r="D38" s="11" t="s">
        <v>19</v>
      </c>
      <c r="E38" s="11" t="s">
        <v>9</v>
      </c>
      <c r="F38" s="15">
        <v>1</v>
      </c>
      <c r="G38" s="5">
        <v>10</v>
      </c>
      <c r="H38" s="6"/>
      <c r="I38" s="58"/>
      <c r="J38" s="6"/>
      <c r="K38" s="6"/>
      <c r="L38" s="6"/>
      <c r="M38" s="6"/>
      <c r="N38" s="6"/>
      <c r="O38" s="6"/>
      <c r="P38" s="6"/>
      <c r="Q38" s="6"/>
      <c r="R38" s="6"/>
    </row>
    <row r="39" spans="1:18" ht="25.5" x14ac:dyDescent="0.2">
      <c r="A39" s="78" t="s">
        <v>883</v>
      </c>
      <c r="B39" s="160" t="s">
        <v>402</v>
      </c>
      <c r="C39" s="11" t="s">
        <v>1126</v>
      </c>
      <c r="D39" s="11" t="s">
        <v>401</v>
      </c>
      <c r="E39" s="11" t="s">
        <v>396</v>
      </c>
      <c r="F39" s="15">
        <v>3</v>
      </c>
      <c r="G39" s="5">
        <v>2</v>
      </c>
      <c r="H39" s="6"/>
      <c r="I39" s="58"/>
      <c r="J39" s="6"/>
      <c r="K39" s="6"/>
      <c r="L39" s="6"/>
      <c r="M39" s="6"/>
      <c r="N39" s="6"/>
      <c r="O39" s="6"/>
      <c r="P39" s="6"/>
      <c r="Q39" s="6"/>
      <c r="R39" s="6"/>
    </row>
    <row r="40" spans="1:18" x14ac:dyDescent="0.2">
      <c r="A40" s="78" t="s">
        <v>884</v>
      </c>
      <c r="B40" s="160" t="s">
        <v>498</v>
      </c>
      <c r="C40" s="11" t="s">
        <v>1127</v>
      </c>
      <c r="D40" s="11" t="s">
        <v>497</v>
      </c>
      <c r="E40" s="11" t="s">
        <v>9</v>
      </c>
      <c r="F40" s="15">
        <v>1</v>
      </c>
      <c r="G40" s="5">
        <v>5</v>
      </c>
      <c r="H40" s="6"/>
      <c r="I40" s="58"/>
      <c r="J40" s="6"/>
      <c r="K40" s="6"/>
      <c r="L40" s="6"/>
      <c r="M40" s="6"/>
      <c r="N40" s="6"/>
      <c r="O40" s="6"/>
      <c r="P40" s="6"/>
      <c r="Q40" s="6"/>
      <c r="R40" s="6"/>
    </row>
    <row r="41" spans="1:18" ht="76.5" x14ac:dyDescent="0.2">
      <c r="A41" s="78" t="s">
        <v>885</v>
      </c>
      <c r="B41" s="160">
        <v>124878</v>
      </c>
      <c r="C41" s="11" t="s">
        <v>1163</v>
      </c>
      <c r="D41" s="11" t="s">
        <v>761</v>
      </c>
      <c r="E41" s="11" t="s">
        <v>1</v>
      </c>
      <c r="F41" s="15">
        <v>50</v>
      </c>
      <c r="G41" s="5">
        <v>20</v>
      </c>
      <c r="H41" s="6"/>
      <c r="I41" s="58"/>
      <c r="J41" s="6"/>
      <c r="K41" s="6"/>
      <c r="L41" s="6"/>
      <c r="M41" s="6"/>
      <c r="N41" s="6"/>
      <c r="O41" s="6"/>
      <c r="P41" s="6"/>
      <c r="Q41" s="6"/>
      <c r="R41" s="6"/>
    </row>
    <row r="42" spans="1:18" ht="25.5" x14ac:dyDescent="0.2">
      <c r="A42" s="78" t="s">
        <v>886</v>
      </c>
      <c r="B42" s="160" t="s">
        <v>496</v>
      </c>
      <c r="C42" s="11" t="s">
        <v>1128</v>
      </c>
      <c r="D42" s="11" t="s">
        <v>495</v>
      </c>
      <c r="E42" s="11" t="s">
        <v>9</v>
      </c>
      <c r="F42" s="15">
        <v>1</v>
      </c>
      <c r="G42" s="5">
        <v>15</v>
      </c>
      <c r="H42" s="6"/>
      <c r="I42" s="58"/>
      <c r="J42" s="6"/>
      <c r="K42" s="6"/>
      <c r="L42" s="6"/>
      <c r="M42" s="6"/>
      <c r="N42" s="6"/>
      <c r="O42" s="6"/>
      <c r="P42" s="6"/>
      <c r="Q42" s="6"/>
      <c r="R42" s="6"/>
    </row>
    <row r="43" spans="1:18" x14ac:dyDescent="0.2">
      <c r="A43" s="78" t="s">
        <v>887</v>
      </c>
      <c r="B43" s="160" t="s">
        <v>494</v>
      </c>
      <c r="C43" s="11" t="s">
        <v>1129</v>
      </c>
      <c r="D43" s="162" t="s">
        <v>493</v>
      </c>
      <c r="E43" s="11" t="s">
        <v>1</v>
      </c>
      <c r="F43" s="15">
        <v>200</v>
      </c>
      <c r="G43" s="5">
        <v>140</v>
      </c>
      <c r="H43" s="6"/>
      <c r="I43" s="58"/>
      <c r="J43" s="6"/>
      <c r="K43" s="6"/>
      <c r="L43" s="6"/>
      <c r="M43" s="6"/>
      <c r="N43" s="6"/>
      <c r="O43" s="6"/>
      <c r="P43" s="6"/>
      <c r="Q43" s="6"/>
      <c r="R43" s="6"/>
    </row>
    <row r="44" spans="1:18" ht="38.25" x14ac:dyDescent="0.2">
      <c r="A44" s="78" t="s">
        <v>888</v>
      </c>
      <c r="B44" s="160" t="s">
        <v>492</v>
      </c>
      <c r="C44" s="11" t="s">
        <v>1130</v>
      </c>
      <c r="D44" s="11" t="s">
        <v>491</v>
      </c>
      <c r="E44" s="11" t="s">
        <v>9</v>
      </c>
      <c r="F44" s="15">
        <v>1</v>
      </c>
      <c r="G44" s="5">
        <v>1700</v>
      </c>
      <c r="H44" s="6"/>
      <c r="I44" s="58"/>
      <c r="J44" s="6"/>
      <c r="K44" s="6"/>
      <c r="L44" s="6"/>
      <c r="M44" s="6"/>
      <c r="N44" s="6"/>
      <c r="O44" s="6"/>
      <c r="P44" s="6"/>
      <c r="Q44" s="6"/>
      <c r="R44" s="6"/>
    </row>
    <row r="45" spans="1:18" ht="25.5" x14ac:dyDescent="0.2">
      <c r="A45" s="78" t="s">
        <v>889</v>
      </c>
      <c r="B45" s="160" t="s">
        <v>410</v>
      </c>
      <c r="C45" s="11" t="s">
        <v>1131</v>
      </c>
      <c r="D45" s="11" t="s">
        <v>409</v>
      </c>
      <c r="E45" s="11" t="s">
        <v>1</v>
      </c>
      <c r="F45" s="15">
        <v>160</v>
      </c>
      <c r="G45" s="5">
        <v>50</v>
      </c>
      <c r="H45" s="6"/>
      <c r="I45" s="58"/>
      <c r="J45" s="6"/>
      <c r="K45" s="6"/>
      <c r="L45" s="6"/>
      <c r="M45" s="6"/>
      <c r="N45" s="6"/>
      <c r="O45" s="6"/>
      <c r="P45" s="6"/>
      <c r="Q45" s="6"/>
      <c r="R45" s="6"/>
    </row>
    <row r="46" spans="1:18" x14ac:dyDescent="0.2">
      <c r="A46" s="78" t="s">
        <v>890</v>
      </c>
      <c r="B46" s="160" t="s">
        <v>490</v>
      </c>
      <c r="C46" s="11" t="s">
        <v>1165</v>
      </c>
      <c r="D46" s="11" t="s">
        <v>489</v>
      </c>
      <c r="E46" s="11" t="s">
        <v>1</v>
      </c>
      <c r="F46" s="15">
        <v>36</v>
      </c>
      <c r="G46" s="5">
        <v>4</v>
      </c>
      <c r="H46" s="6"/>
      <c r="I46" s="58"/>
      <c r="J46" s="6"/>
      <c r="K46" s="6"/>
      <c r="L46" s="6"/>
      <c r="M46" s="6"/>
      <c r="N46" s="6"/>
      <c r="O46" s="6"/>
      <c r="P46" s="6"/>
      <c r="Q46" s="6"/>
      <c r="R46" s="6"/>
    </row>
    <row r="47" spans="1:18" x14ac:dyDescent="0.2">
      <c r="A47" s="78" t="s">
        <v>891</v>
      </c>
      <c r="B47" s="160" t="s">
        <v>488</v>
      </c>
      <c r="C47" s="11" t="s">
        <v>1166</v>
      </c>
      <c r="D47" s="11" t="s">
        <v>487</v>
      </c>
      <c r="E47" s="11" t="s">
        <v>1</v>
      </c>
      <c r="F47" s="15">
        <v>36</v>
      </c>
      <c r="G47" s="5">
        <v>4</v>
      </c>
      <c r="H47" s="6"/>
      <c r="I47" s="58"/>
      <c r="J47" s="6"/>
      <c r="K47" s="6"/>
      <c r="L47" s="6"/>
      <c r="M47" s="6"/>
      <c r="N47" s="6"/>
      <c r="O47" s="6"/>
      <c r="P47" s="6"/>
      <c r="Q47" s="6"/>
      <c r="R47" s="6"/>
    </row>
    <row r="48" spans="1:18" x14ac:dyDescent="0.2">
      <c r="A48" s="78" t="s">
        <v>892</v>
      </c>
      <c r="B48" s="160" t="s">
        <v>486</v>
      </c>
      <c r="C48" s="11" t="s">
        <v>1167</v>
      </c>
      <c r="D48" s="11" t="s">
        <v>485</v>
      </c>
      <c r="E48" s="11" t="s">
        <v>1</v>
      </c>
      <c r="F48" s="15">
        <v>36</v>
      </c>
      <c r="G48" s="5">
        <v>10</v>
      </c>
      <c r="H48" s="6"/>
      <c r="I48" s="58"/>
      <c r="J48" s="6"/>
      <c r="K48" s="6"/>
      <c r="L48" s="6"/>
      <c r="M48" s="6"/>
      <c r="N48" s="6"/>
      <c r="O48" s="6"/>
      <c r="P48" s="6"/>
      <c r="Q48" s="6"/>
      <c r="R48" s="6"/>
    </row>
    <row r="49" spans="1:18" ht="25.5" x14ac:dyDescent="0.2">
      <c r="A49" s="78" t="s">
        <v>893</v>
      </c>
      <c r="B49" s="160" t="s">
        <v>452</v>
      </c>
      <c r="C49" s="11" t="s">
        <v>1132</v>
      </c>
      <c r="D49" s="11" t="s">
        <v>451</v>
      </c>
      <c r="E49" s="11" t="s">
        <v>1</v>
      </c>
      <c r="F49" s="15">
        <v>10</v>
      </c>
      <c r="G49" s="5">
        <v>4</v>
      </c>
      <c r="H49" s="6"/>
      <c r="I49" s="58"/>
      <c r="J49" s="6"/>
      <c r="K49" s="6"/>
      <c r="L49" s="6"/>
      <c r="M49" s="6"/>
      <c r="N49" s="6"/>
      <c r="O49" s="6"/>
      <c r="P49" s="6"/>
      <c r="Q49" s="6"/>
      <c r="R49" s="6"/>
    </row>
    <row r="50" spans="1:18" ht="38.25" x14ac:dyDescent="0.2">
      <c r="A50" s="78" t="s">
        <v>894</v>
      </c>
      <c r="B50" s="160" t="s">
        <v>623</v>
      </c>
      <c r="C50" s="11" t="s">
        <v>624</v>
      </c>
      <c r="D50" s="11" t="s">
        <v>625</v>
      </c>
      <c r="E50" s="11" t="s">
        <v>1</v>
      </c>
      <c r="F50" s="15">
        <v>12</v>
      </c>
      <c r="G50" s="5">
        <v>4</v>
      </c>
      <c r="H50" s="6"/>
      <c r="I50" s="58"/>
      <c r="J50" s="6"/>
      <c r="K50" s="6"/>
      <c r="L50" s="6"/>
      <c r="M50" s="6"/>
      <c r="N50" s="6"/>
      <c r="O50" s="6"/>
      <c r="P50" s="6"/>
      <c r="Q50" s="6"/>
      <c r="R50" s="6"/>
    </row>
    <row r="51" spans="1:18" ht="38.25" x14ac:dyDescent="0.2">
      <c r="A51" s="78" t="s">
        <v>895</v>
      </c>
      <c r="B51" s="160" t="s">
        <v>623</v>
      </c>
      <c r="C51" s="11" t="s">
        <v>626</v>
      </c>
      <c r="D51" s="11" t="s">
        <v>625</v>
      </c>
      <c r="E51" s="11" t="s">
        <v>1</v>
      </c>
      <c r="F51" s="15">
        <v>12</v>
      </c>
      <c r="G51" s="5">
        <v>4</v>
      </c>
      <c r="H51" s="6"/>
      <c r="I51" s="58"/>
      <c r="J51" s="6"/>
      <c r="K51" s="6"/>
      <c r="L51" s="6"/>
      <c r="M51" s="6"/>
      <c r="N51" s="6"/>
      <c r="O51" s="6"/>
      <c r="P51" s="6"/>
      <c r="Q51" s="6"/>
      <c r="R51" s="6"/>
    </row>
    <row r="52" spans="1:18" ht="38.25" x14ac:dyDescent="0.2">
      <c r="A52" s="78" t="s">
        <v>896</v>
      </c>
      <c r="B52" s="160" t="s">
        <v>623</v>
      </c>
      <c r="C52" s="11" t="s">
        <v>627</v>
      </c>
      <c r="D52" s="11" t="s">
        <v>625</v>
      </c>
      <c r="E52" s="11" t="s">
        <v>1</v>
      </c>
      <c r="F52" s="15">
        <v>12</v>
      </c>
      <c r="G52" s="5">
        <v>4</v>
      </c>
      <c r="H52" s="6"/>
      <c r="I52" s="58"/>
      <c r="J52" s="6"/>
      <c r="K52" s="6"/>
      <c r="L52" s="6"/>
      <c r="M52" s="6"/>
      <c r="N52" s="6"/>
      <c r="O52" s="6"/>
      <c r="P52" s="6"/>
      <c r="Q52" s="6"/>
      <c r="R52" s="6"/>
    </row>
    <row r="53" spans="1:18" ht="102" x14ac:dyDescent="0.2">
      <c r="A53" s="78" t="s">
        <v>897</v>
      </c>
      <c r="B53" s="160">
        <v>124851</v>
      </c>
      <c r="C53" s="11" t="s">
        <v>481</v>
      </c>
      <c r="D53" s="11" t="s">
        <v>480</v>
      </c>
      <c r="E53" s="11" t="s">
        <v>1</v>
      </c>
      <c r="F53" s="15">
        <v>10</v>
      </c>
      <c r="G53" s="5">
        <v>4</v>
      </c>
      <c r="H53" s="6"/>
      <c r="I53" s="58"/>
      <c r="J53" s="6"/>
      <c r="K53" s="6"/>
      <c r="L53" s="6"/>
      <c r="M53" s="6"/>
      <c r="N53" s="6"/>
      <c r="O53" s="6"/>
      <c r="P53" s="6"/>
      <c r="Q53" s="6"/>
      <c r="R53" s="6"/>
    </row>
    <row r="54" spans="1:18" ht="63.75" x14ac:dyDescent="0.2">
      <c r="A54" s="78" t="s">
        <v>898</v>
      </c>
      <c r="B54" s="160" t="s">
        <v>484</v>
      </c>
      <c r="C54" s="14" t="s">
        <v>1164</v>
      </c>
      <c r="D54" s="11" t="s">
        <v>483</v>
      </c>
      <c r="E54" s="11" t="s">
        <v>1</v>
      </c>
      <c r="F54" s="15">
        <v>10</v>
      </c>
      <c r="G54" s="5">
        <v>4</v>
      </c>
      <c r="H54" s="6"/>
      <c r="I54" s="58"/>
      <c r="J54" s="6"/>
      <c r="K54" s="6"/>
      <c r="L54" s="6"/>
      <c r="M54" s="6"/>
      <c r="N54" s="6"/>
      <c r="O54" s="6"/>
      <c r="P54" s="6"/>
      <c r="Q54" s="6"/>
      <c r="R54" s="6"/>
    </row>
    <row r="55" spans="1:18" ht="102" x14ac:dyDescent="0.2">
      <c r="A55" s="78" t="s">
        <v>899</v>
      </c>
      <c r="B55" s="160">
        <v>123611</v>
      </c>
      <c r="C55" s="11" t="s">
        <v>1133</v>
      </c>
      <c r="D55" s="11" t="s">
        <v>482</v>
      </c>
      <c r="E55" s="11" t="s">
        <v>1</v>
      </c>
      <c r="F55" s="15">
        <v>10</v>
      </c>
      <c r="G55" s="5">
        <v>6</v>
      </c>
      <c r="H55" s="6"/>
      <c r="I55" s="58"/>
      <c r="J55" s="6"/>
      <c r="K55" s="6"/>
      <c r="L55" s="6"/>
      <c r="M55" s="6"/>
      <c r="N55" s="6"/>
      <c r="O55" s="6"/>
      <c r="P55" s="6"/>
      <c r="Q55" s="6"/>
      <c r="R55" s="6"/>
    </row>
    <row r="56" spans="1:18" ht="25.5" x14ac:dyDescent="0.2">
      <c r="A56" s="78" t="s">
        <v>900</v>
      </c>
      <c r="B56" s="160" t="s">
        <v>479</v>
      </c>
      <c r="C56" s="11" t="s">
        <v>1134</v>
      </c>
      <c r="D56" s="11" t="s">
        <v>478</v>
      </c>
      <c r="E56" s="11" t="s">
        <v>1</v>
      </c>
      <c r="F56" s="15">
        <v>45</v>
      </c>
      <c r="G56" s="5">
        <v>80</v>
      </c>
      <c r="H56" s="6"/>
      <c r="I56" s="58"/>
      <c r="J56" s="6"/>
      <c r="K56" s="6"/>
      <c r="L56" s="6"/>
      <c r="M56" s="6"/>
      <c r="N56" s="6"/>
      <c r="O56" s="6"/>
      <c r="P56" s="6"/>
      <c r="Q56" s="6"/>
      <c r="R56" s="6"/>
    </row>
    <row r="57" spans="1:18" ht="38.25" x14ac:dyDescent="0.2">
      <c r="A57" s="78" t="s">
        <v>901</v>
      </c>
      <c r="B57" s="160" t="s">
        <v>408</v>
      </c>
      <c r="C57" s="11" t="s">
        <v>1135</v>
      </c>
      <c r="D57" s="11" t="s">
        <v>407</v>
      </c>
      <c r="E57" s="11" t="s">
        <v>9</v>
      </c>
      <c r="F57" s="15">
        <v>1</v>
      </c>
      <c r="G57" s="5">
        <v>510</v>
      </c>
      <c r="H57" s="6"/>
      <c r="I57" s="58"/>
      <c r="J57" s="6"/>
      <c r="K57" s="6"/>
      <c r="L57" s="6"/>
      <c r="M57" s="6"/>
      <c r="N57" s="6"/>
      <c r="O57" s="6"/>
      <c r="P57" s="6"/>
      <c r="Q57" s="6"/>
      <c r="R57" s="6"/>
    </row>
    <row r="58" spans="1:18" ht="25.5" x14ac:dyDescent="0.2">
      <c r="A58" s="78" t="s">
        <v>902</v>
      </c>
      <c r="B58" s="160" t="s">
        <v>477</v>
      </c>
      <c r="C58" s="11" t="s">
        <v>1136</v>
      </c>
      <c r="D58" s="11" t="s">
        <v>476</v>
      </c>
      <c r="E58" s="11" t="s">
        <v>9</v>
      </c>
      <c r="F58" s="15">
        <v>1</v>
      </c>
      <c r="G58" s="5">
        <v>5</v>
      </c>
      <c r="H58" s="6"/>
      <c r="I58" s="58"/>
      <c r="J58" s="6"/>
      <c r="K58" s="6"/>
      <c r="L58" s="6"/>
      <c r="M58" s="6"/>
      <c r="N58" s="6"/>
      <c r="O58" s="6"/>
      <c r="P58" s="6"/>
      <c r="Q58" s="6"/>
      <c r="R58" s="6"/>
    </row>
    <row r="59" spans="1:18" ht="51" x14ac:dyDescent="0.2">
      <c r="A59" s="78" t="s">
        <v>903</v>
      </c>
      <c r="B59" s="160" t="s">
        <v>473</v>
      </c>
      <c r="C59" s="11" t="s">
        <v>1168</v>
      </c>
      <c r="D59" s="11" t="s">
        <v>815</v>
      </c>
      <c r="E59" s="11" t="s">
        <v>9</v>
      </c>
      <c r="F59" s="15">
        <v>1</v>
      </c>
      <c r="G59" s="5">
        <v>100</v>
      </c>
      <c r="H59" s="6"/>
      <c r="I59" s="58"/>
      <c r="J59" s="6"/>
      <c r="K59" s="6"/>
      <c r="L59" s="6"/>
      <c r="M59" s="6"/>
      <c r="N59" s="6"/>
      <c r="O59" s="6"/>
      <c r="P59" s="6"/>
      <c r="Q59" s="6"/>
      <c r="R59" s="6"/>
    </row>
    <row r="60" spans="1:18" ht="89.25" x14ac:dyDescent="0.2">
      <c r="A60" s="78" t="s">
        <v>904</v>
      </c>
      <c r="B60" s="160" t="s">
        <v>472</v>
      </c>
      <c r="C60" s="11" t="s">
        <v>1137</v>
      </c>
      <c r="D60" s="11" t="s">
        <v>471</v>
      </c>
      <c r="E60" s="11" t="s">
        <v>9</v>
      </c>
      <c r="F60" s="15">
        <v>1</v>
      </c>
      <c r="G60" s="5">
        <v>1060</v>
      </c>
      <c r="H60" s="6"/>
      <c r="I60" s="58"/>
      <c r="J60" s="6"/>
      <c r="K60" s="6"/>
      <c r="L60" s="6"/>
      <c r="M60" s="6"/>
      <c r="N60" s="6"/>
      <c r="O60" s="6"/>
      <c r="P60" s="6"/>
      <c r="Q60" s="6"/>
      <c r="R60" s="6"/>
    </row>
    <row r="61" spans="1:18" x14ac:dyDescent="0.2">
      <c r="A61" s="78" t="s">
        <v>905</v>
      </c>
      <c r="B61" s="160" t="s">
        <v>468</v>
      </c>
      <c r="C61" s="11" t="s">
        <v>1169</v>
      </c>
      <c r="D61" s="11" t="s">
        <v>467</v>
      </c>
      <c r="E61" s="11" t="s">
        <v>9</v>
      </c>
      <c r="F61" s="15">
        <v>1</v>
      </c>
      <c r="G61" s="5">
        <v>170</v>
      </c>
      <c r="H61" s="6"/>
      <c r="I61" s="58"/>
      <c r="J61" s="6"/>
      <c r="K61" s="6"/>
      <c r="L61" s="6"/>
      <c r="M61" s="6"/>
      <c r="N61" s="6"/>
      <c r="O61" s="6"/>
      <c r="P61" s="6"/>
      <c r="Q61" s="6"/>
      <c r="R61" s="6"/>
    </row>
    <row r="62" spans="1:18" ht="51" x14ac:dyDescent="0.2">
      <c r="A62" s="78" t="s">
        <v>906</v>
      </c>
      <c r="B62" s="160" t="s">
        <v>466</v>
      </c>
      <c r="C62" s="11" t="s">
        <v>1138</v>
      </c>
      <c r="D62" s="11" t="s">
        <v>465</v>
      </c>
      <c r="E62" s="11" t="s">
        <v>1</v>
      </c>
      <c r="F62" s="15">
        <v>20</v>
      </c>
      <c r="G62" s="5">
        <v>30</v>
      </c>
      <c r="H62" s="6"/>
      <c r="I62" s="58"/>
      <c r="J62" s="6"/>
      <c r="K62" s="6"/>
      <c r="L62" s="6"/>
      <c r="M62" s="6"/>
      <c r="N62" s="6"/>
      <c r="O62" s="6"/>
      <c r="P62" s="6"/>
      <c r="Q62" s="6"/>
      <c r="R62" s="6"/>
    </row>
    <row r="63" spans="1:18" ht="25.5" x14ac:dyDescent="0.2">
      <c r="A63" s="78" t="s">
        <v>907</v>
      </c>
      <c r="B63" s="160" t="s">
        <v>464</v>
      </c>
      <c r="C63" s="11" t="s">
        <v>1139</v>
      </c>
      <c r="D63" s="11" t="s">
        <v>463</v>
      </c>
      <c r="E63" s="11" t="s">
        <v>9</v>
      </c>
      <c r="F63" s="15">
        <v>1</v>
      </c>
      <c r="G63" s="5">
        <v>20</v>
      </c>
      <c r="H63" s="6"/>
      <c r="I63" s="58"/>
      <c r="J63" s="6"/>
      <c r="K63" s="6"/>
      <c r="L63" s="6"/>
      <c r="M63" s="6"/>
      <c r="N63" s="6"/>
      <c r="O63" s="6"/>
      <c r="P63" s="6"/>
      <c r="Q63" s="6"/>
      <c r="R63" s="6"/>
    </row>
    <row r="64" spans="1:18" x14ac:dyDescent="0.2">
      <c r="A64" s="78" t="s">
        <v>908</v>
      </c>
      <c r="B64" s="160" t="s">
        <v>462</v>
      </c>
      <c r="C64" s="11" t="s">
        <v>1140</v>
      </c>
      <c r="D64" s="11" t="s">
        <v>461</v>
      </c>
      <c r="E64" s="11" t="s">
        <v>1</v>
      </c>
      <c r="F64" s="15">
        <v>100</v>
      </c>
      <c r="G64" s="5">
        <v>80</v>
      </c>
      <c r="H64" s="6"/>
      <c r="I64" s="58"/>
      <c r="J64" s="6"/>
      <c r="K64" s="6"/>
      <c r="L64" s="6"/>
      <c r="M64" s="6"/>
      <c r="N64" s="6"/>
      <c r="O64" s="6"/>
      <c r="P64" s="6"/>
      <c r="Q64" s="6"/>
      <c r="R64" s="6"/>
    </row>
    <row r="65" spans="1:18" ht="38.25" x14ac:dyDescent="0.2">
      <c r="A65" s="78" t="s">
        <v>909</v>
      </c>
      <c r="B65" s="160" t="s">
        <v>460</v>
      </c>
      <c r="C65" s="11" t="s">
        <v>1141</v>
      </c>
      <c r="D65" s="11" t="s">
        <v>459</v>
      </c>
      <c r="E65" s="11" t="s">
        <v>9</v>
      </c>
      <c r="F65" s="15">
        <v>1</v>
      </c>
      <c r="G65" s="5">
        <v>4760</v>
      </c>
      <c r="H65" s="6"/>
      <c r="I65" s="58"/>
      <c r="J65" s="6"/>
      <c r="K65" s="6"/>
      <c r="L65" s="6"/>
      <c r="M65" s="6"/>
      <c r="N65" s="6"/>
      <c r="O65" s="6"/>
      <c r="P65" s="6"/>
      <c r="Q65" s="6"/>
      <c r="R65" s="6"/>
    </row>
    <row r="66" spans="1:18" ht="25.5" x14ac:dyDescent="0.2">
      <c r="A66" s="78" t="s">
        <v>910</v>
      </c>
      <c r="B66" s="160" t="s">
        <v>458</v>
      </c>
      <c r="C66" s="11" t="s">
        <v>1142</v>
      </c>
      <c r="D66" s="11" t="s">
        <v>816</v>
      </c>
      <c r="E66" s="11" t="s">
        <v>1</v>
      </c>
      <c r="F66" s="15">
        <v>6</v>
      </c>
      <c r="G66" s="5">
        <v>1</v>
      </c>
      <c r="H66" s="6"/>
      <c r="I66" s="58"/>
      <c r="J66" s="6"/>
      <c r="K66" s="6"/>
      <c r="L66" s="6"/>
      <c r="M66" s="6"/>
      <c r="N66" s="6"/>
      <c r="O66" s="6"/>
      <c r="P66" s="6"/>
      <c r="Q66" s="6"/>
      <c r="R66" s="6"/>
    </row>
    <row r="67" spans="1:18" ht="25.5" x14ac:dyDescent="0.2">
      <c r="A67" s="78" t="s">
        <v>911</v>
      </c>
      <c r="B67" s="160" t="s">
        <v>623</v>
      </c>
      <c r="C67" s="11" t="s">
        <v>817</v>
      </c>
      <c r="D67" s="11" t="s">
        <v>816</v>
      </c>
      <c r="E67" s="11" t="s">
        <v>9</v>
      </c>
      <c r="F67" s="15">
        <v>1</v>
      </c>
      <c r="G67" s="5">
        <v>2</v>
      </c>
      <c r="H67" s="6"/>
      <c r="I67" s="58"/>
      <c r="J67" s="6"/>
      <c r="K67" s="6"/>
      <c r="L67" s="6"/>
      <c r="M67" s="6"/>
      <c r="N67" s="6"/>
      <c r="O67" s="6"/>
      <c r="P67" s="6"/>
      <c r="Q67" s="6"/>
      <c r="R67" s="6"/>
    </row>
    <row r="68" spans="1:18" x14ac:dyDescent="0.2">
      <c r="A68" s="78" t="s">
        <v>912</v>
      </c>
      <c r="B68" s="160" t="s">
        <v>455</v>
      </c>
      <c r="C68" s="11" t="s">
        <v>1143</v>
      </c>
      <c r="D68" s="11" t="s">
        <v>19</v>
      </c>
      <c r="E68" s="11" t="s">
        <v>9</v>
      </c>
      <c r="F68" s="15">
        <v>1</v>
      </c>
      <c r="G68" s="5">
        <v>2</v>
      </c>
      <c r="H68" s="6"/>
      <c r="I68" s="58"/>
      <c r="J68" s="6"/>
      <c r="K68" s="6"/>
      <c r="L68" s="6"/>
      <c r="M68" s="6"/>
      <c r="N68" s="6"/>
      <c r="O68" s="6"/>
      <c r="P68" s="6"/>
      <c r="Q68" s="6"/>
      <c r="R68" s="6"/>
    </row>
    <row r="69" spans="1:18" x14ac:dyDescent="0.2">
      <c r="A69" s="78" t="s">
        <v>913</v>
      </c>
      <c r="B69" s="160" t="s">
        <v>454</v>
      </c>
      <c r="C69" s="11" t="s">
        <v>1170</v>
      </c>
      <c r="D69" s="11" t="s">
        <v>453</v>
      </c>
      <c r="E69" s="11" t="s">
        <v>9</v>
      </c>
      <c r="F69" s="15">
        <v>1</v>
      </c>
      <c r="G69" s="5">
        <v>1030</v>
      </c>
      <c r="H69" s="6"/>
      <c r="I69" s="58"/>
      <c r="J69" s="6"/>
      <c r="K69" s="6"/>
      <c r="L69" s="6"/>
      <c r="M69" s="6"/>
      <c r="N69" s="6"/>
      <c r="O69" s="6"/>
      <c r="P69" s="6"/>
      <c r="Q69" s="6"/>
      <c r="R69" s="6"/>
    </row>
    <row r="70" spans="1:18" x14ac:dyDescent="0.2">
      <c r="A70" s="78" t="s">
        <v>914</v>
      </c>
      <c r="B70" s="160" t="s">
        <v>450</v>
      </c>
      <c r="C70" s="11" t="s">
        <v>449</v>
      </c>
      <c r="D70" s="11" t="s">
        <v>19</v>
      </c>
      <c r="E70" s="11" t="s">
        <v>9</v>
      </c>
      <c r="F70" s="15">
        <v>1</v>
      </c>
      <c r="G70" s="5">
        <v>2</v>
      </c>
      <c r="H70" s="6"/>
      <c r="I70" s="58"/>
      <c r="J70" s="6"/>
      <c r="K70" s="6"/>
      <c r="L70" s="6"/>
      <c r="M70" s="6"/>
      <c r="N70" s="6"/>
      <c r="O70" s="6"/>
      <c r="P70" s="6"/>
      <c r="Q70" s="6"/>
      <c r="R70" s="6"/>
    </row>
    <row r="71" spans="1:18" x14ac:dyDescent="0.2">
      <c r="A71" s="78" t="s">
        <v>915</v>
      </c>
      <c r="B71" s="160">
        <v>124727</v>
      </c>
      <c r="C71" s="11" t="s">
        <v>448</v>
      </c>
      <c r="D71" s="11"/>
      <c r="E71" s="11" t="s">
        <v>9</v>
      </c>
      <c r="F71" s="15">
        <v>1</v>
      </c>
      <c r="G71" s="5">
        <v>2</v>
      </c>
      <c r="H71" s="6"/>
      <c r="I71" s="58"/>
      <c r="J71" s="6"/>
      <c r="K71" s="6"/>
      <c r="L71" s="6"/>
      <c r="M71" s="6"/>
      <c r="N71" s="6"/>
      <c r="O71" s="6"/>
      <c r="P71" s="6"/>
      <c r="Q71" s="6"/>
      <c r="R71" s="6"/>
    </row>
    <row r="72" spans="1:18" x14ac:dyDescent="0.2">
      <c r="A72" s="78" t="s">
        <v>916</v>
      </c>
      <c r="B72" s="160" t="s">
        <v>623</v>
      </c>
      <c r="C72" s="11" t="s">
        <v>775</v>
      </c>
      <c r="D72" s="11" t="s">
        <v>776</v>
      </c>
      <c r="E72" s="11" t="s">
        <v>9</v>
      </c>
      <c r="F72" s="15">
        <v>1</v>
      </c>
      <c r="G72" s="5">
        <v>2</v>
      </c>
      <c r="H72" s="6"/>
      <c r="I72" s="58"/>
      <c r="J72" s="6"/>
      <c r="K72" s="6"/>
      <c r="L72" s="6"/>
      <c r="M72" s="6"/>
      <c r="N72" s="6"/>
      <c r="O72" s="6"/>
      <c r="P72" s="6"/>
      <c r="Q72" s="6"/>
      <c r="R72" s="6"/>
    </row>
    <row r="73" spans="1:18" x14ac:dyDescent="0.2">
      <c r="A73" s="78" t="s">
        <v>917</v>
      </c>
      <c r="B73" s="160" t="s">
        <v>447</v>
      </c>
      <c r="C73" s="11" t="s">
        <v>1144</v>
      </c>
      <c r="D73" s="11" t="s">
        <v>446</v>
      </c>
      <c r="E73" s="11" t="s">
        <v>9</v>
      </c>
      <c r="F73" s="15">
        <v>1</v>
      </c>
      <c r="G73" s="5">
        <v>2</v>
      </c>
      <c r="H73" s="6"/>
      <c r="I73" s="58"/>
      <c r="J73" s="6"/>
      <c r="K73" s="6"/>
      <c r="L73" s="6"/>
      <c r="M73" s="6"/>
      <c r="N73" s="6"/>
      <c r="O73" s="6"/>
      <c r="P73" s="6"/>
      <c r="Q73" s="6"/>
      <c r="R73" s="6"/>
    </row>
    <row r="74" spans="1:18" ht="25.5" x14ac:dyDescent="0.2">
      <c r="A74" s="78" t="s">
        <v>953</v>
      </c>
      <c r="B74" s="160" t="s">
        <v>445</v>
      </c>
      <c r="C74" s="11" t="s">
        <v>1145</v>
      </c>
      <c r="D74" s="11" t="s">
        <v>441</v>
      </c>
      <c r="E74" s="11" t="s">
        <v>9</v>
      </c>
      <c r="F74" s="15">
        <v>1</v>
      </c>
      <c r="G74" s="5">
        <v>2</v>
      </c>
      <c r="H74" s="6"/>
      <c r="I74" s="58"/>
      <c r="J74" s="6"/>
      <c r="K74" s="6"/>
      <c r="L74" s="6"/>
      <c r="M74" s="6"/>
      <c r="N74" s="6"/>
      <c r="O74" s="6"/>
      <c r="P74" s="6"/>
      <c r="Q74" s="6"/>
      <c r="R74" s="6"/>
    </row>
    <row r="75" spans="1:18" ht="25.5" x14ac:dyDescent="0.2">
      <c r="A75" s="78" t="s">
        <v>954</v>
      </c>
      <c r="B75" s="160" t="s">
        <v>444</v>
      </c>
      <c r="C75" s="11" t="s">
        <v>1146</v>
      </c>
      <c r="D75" s="11" t="s">
        <v>441</v>
      </c>
      <c r="E75" s="11" t="s">
        <v>9</v>
      </c>
      <c r="F75" s="15">
        <v>1</v>
      </c>
      <c r="G75" s="5">
        <v>50</v>
      </c>
      <c r="H75" s="6"/>
      <c r="I75" s="58"/>
      <c r="J75" s="6"/>
      <c r="K75" s="6"/>
      <c r="L75" s="6"/>
      <c r="M75" s="6"/>
      <c r="N75" s="6"/>
      <c r="O75" s="6"/>
      <c r="P75" s="6"/>
      <c r="Q75" s="6"/>
      <c r="R75" s="6"/>
    </row>
    <row r="76" spans="1:18" ht="25.5" x14ac:dyDescent="0.2">
      <c r="A76" s="78" t="s">
        <v>955</v>
      </c>
      <c r="B76" s="160" t="s">
        <v>443</v>
      </c>
      <c r="C76" s="11" t="s">
        <v>1147</v>
      </c>
      <c r="D76" s="11" t="s">
        <v>441</v>
      </c>
      <c r="E76" s="11" t="s">
        <v>9</v>
      </c>
      <c r="F76" s="15">
        <v>1</v>
      </c>
      <c r="G76" s="5">
        <v>10</v>
      </c>
      <c r="H76" s="6"/>
      <c r="I76" s="58"/>
      <c r="J76" s="6"/>
      <c r="K76" s="6"/>
      <c r="L76" s="6"/>
      <c r="M76" s="6"/>
      <c r="N76" s="6"/>
      <c r="O76" s="6"/>
      <c r="P76" s="6"/>
      <c r="Q76" s="6"/>
      <c r="R76" s="6"/>
    </row>
    <row r="77" spans="1:18" ht="25.5" x14ac:dyDescent="0.2">
      <c r="A77" s="78" t="s">
        <v>956</v>
      </c>
      <c r="B77" s="160" t="s">
        <v>442</v>
      </c>
      <c r="C77" s="11" t="s">
        <v>1148</v>
      </c>
      <c r="D77" s="11" t="s">
        <v>441</v>
      </c>
      <c r="E77" s="11" t="s">
        <v>9</v>
      </c>
      <c r="F77" s="15">
        <v>1</v>
      </c>
      <c r="G77" s="5">
        <v>10</v>
      </c>
      <c r="H77" s="6"/>
      <c r="I77" s="58"/>
      <c r="J77" s="6"/>
      <c r="K77" s="6"/>
      <c r="L77" s="6"/>
      <c r="M77" s="6"/>
      <c r="N77" s="6"/>
      <c r="O77" s="6"/>
      <c r="P77" s="6"/>
      <c r="Q77" s="6"/>
      <c r="R77" s="6"/>
    </row>
    <row r="78" spans="1:18" ht="25.5" x14ac:dyDescent="0.2">
      <c r="A78" s="78" t="s">
        <v>957</v>
      </c>
      <c r="B78" s="160" t="s">
        <v>398</v>
      </c>
      <c r="C78" s="11" t="s">
        <v>1171</v>
      </c>
      <c r="D78" s="11" t="s">
        <v>397</v>
      </c>
      <c r="E78" s="11" t="s">
        <v>396</v>
      </c>
      <c r="F78" s="15">
        <v>1</v>
      </c>
      <c r="G78" s="5">
        <v>4</v>
      </c>
      <c r="H78" s="6"/>
      <c r="I78" s="58"/>
      <c r="J78" s="6"/>
      <c r="K78" s="6"/>
      <c r="L78" s="6"/>
      <c r="M78" s="6"/>
      <c r="N78" s="6"/>
      <c r="O78" s="6"/>
      <c r="P78" s="6"/>
      <c r="Q78" s="6"/>
      <c r="R78" s="6"/>
    </row>
    <row r="79" spans="1:18" x14ac:dyDescent="0.2">
      <c r="A79" s="78" t="s">
        <v>958</v>
      </c>
      <c r="B79" s="160" t="s">
        <v>439</v>
      </c>
      <c r="C79" s="11" t="s">
        <v>438</v>
      </c>
      <c r="D79" s="11" t="s">
        <v>435</v>
      </c>
      <c r="E79" s="11" t="s">
        <v>1</v>
      </c>
      <c r="F79" s="15">
        <v>10</v>
      </c>
      <c r="G79" s="5">
        <v>100</v>
      </c>
      <c r="H79" s="6"/>
      <c r="I79" s="58"/>
      <c r="J79" s="6"/>
      <c r="K79" s="6"/>
      <c r="L79" s="6"/>
      <c r="M79" s="6"/>
      <c r="N79" s="6"/>
      <c r="O79" s="6"/>
      <c r="P79" s="6"/>
      <c r="Q79" s="6"/>
      <c r="R79" s="6"/>
    </row>
    <row r="80" spans="1:18" x14ac:dyDescent="0.2">
      <c r="A80" s="78" t="s">
        <v>959</v>
      </c>
      <c r="B80" s="160" t="s">
        <v>437</v>
      </c>
      <c r="C80" s="11" t="s">
        <v>436</v>
      </c>
      <c r="D80" s="11" t="s">
        <v>435</v>
      </c>
      <c r="E80" s="11" t="s">
        <v>1</v>
      </c>
      <c r="F80" s="15">
        <v>10</v>
      </c>
      <c r="G80" s="5">
        <v>90</v>
      </c>
      <c r="H80" s="6"/>
      <c r="I80" s="58"/>
      <c r="J80" s="6"/>
      <c r="K80" s="6"/>
      <c r="L80" s="6"/>
      <c r="M80" s="6"/>
      <c r="N80" s="6"/>
      <c r="O80" s="6"/>
      <c r="P80" s="6"/>
      <c r="Q80" s="6"/>
      <c r="R80" s="6"/>
    </row>
    <row r="81" spans="1:18" x14ac:dyDescent="0.2">
      <c r="A81" s="78" t="s">
        <v>960</v>
      </c>
      <c r="B81" s="160">
        <v>124832</v>
      </c>
      <c r="C81" s="11" t="s">
        <v>440</v>
      </c>
      <c r="D81" s="11"/>
      <c r="E81" s="11" t="s">
        <v>1</v>
      </c>
      <c r="F81" s="15">
        <v>40</v>
      </c>
      <c r="G81" s="5">
        <v>2</v>
      </c>
      <c r="H81" s="6"/>
      <c r="I81" s="58"/>
      <c r="J81" s="6"/>
      <c r="K81" s="6"/>
      <c r="L81" s="6"/>
      <c r="M81" s="6"/>
      <c r="N81" s="6"/>
      <c r="O81" s="6"/>
      <c r="P81" s="6"/>
      <c r="Q81" s="6"/>
      <c r="R81" s="6"/>
    </row>
    <row r="82" spans="1:18" x14ac:dyDescent="0.2">
      <c r="A82" s="78" t="s">
        <v>961</v>
      </c>
      <c r="B82" s="160" t="s">
        <v>425</v>
      </c>
      <c r="C82" s="163" t="s">
        <v>1172</v>
      </c>
      <c r="D82" s="164" t="s">
        <v>424</v>
      </c>
      <c r="E82" s="164" t="s">
        <v>9</v>
      </c>
      <c r="F82" s="165">
        <v>1</v>
      </c>
      <c r="G82" s="5">
        <v>10</v>
      </c>
      <c r="H82" s="6"/>
      <c r="I82" s="58"/>
      <c r="J82" s="6"/>
      <c r="K82" s="6"/>
      <c r="L82" s="6"/>
      <c r="M82" s="6"/>
      <c r="N82" s="6"/>
      <c r="O82" s="6"/>
      <c r="P82" s="6"/>
      <c r="Q82" s="6"/>
      <c r="R82" s="6"/>
    </row>
    <row r="83" spans="1:18" ht="25.5" x14ac:dyDescent="0.2">
      <c r="A83" s="78" t="s">
        <v>962</v>
      </c>
      <c r="B83" s="160" t="s">
        <v>434</v>
      </c>
      <c r="C83" s="11" t="s">
        <v>1149</v>
      </c>
      <c r="D83" s="11" t="s">
        <v>433</v>
      </c>
      <c r="E83" s="11" t="s">
        <v>9</v>
      </c>
      <c r="F83" s="15">
        <v>1</v>
      </c>
      <c r="G83" s="5">
        <v>20</v>
      </c>
      <c r="H83" s="6"/>
      <c r="I83" s="58"/>
      <c r="J83" s="6"/>
      <c r="K83" s="6"/>
      <c r="L83" s="6"/>
      <c r="M83" s="6"/>
      <c r="N83" s="6"/>
      <c r="O83" s="6"/>
      <c r="P83" s="6"/>
      <c r="Q83" s="6"/>
      <c r="R83" s="6"/>
    </row>
    <row r="84" spans="1:18" x14ac:dyDescent="0.2">
      <c r="A84" s="78" t="s">
        <v>963</v>
      </c>
      <c r="B84" s="160">
        <v>121207</v>
      </c>
      <c r="C84" s="11" t="s">
        <v>432</v>
      </c>
      <c r="D84" s="11"/>
      <c r="E84" s="11" t="s">
        <v>1</v>
      </c>
      <c r="F84" s="15">
        <v>50</v>
      </c>
      <c r="G84" s="5">
        <v>10</v>
      </c>
      <c r="H84" s="6"/>
      <c r="I84" s="58"/>
      <c r="J84" s="6"/>
      <c r="K84" s="6"/>
      <c r="L84" s="6"/>
      <c r="M84" s="6"/>
      <c r="N84" s="6"/>
      <c r="O84" s="6"/>
      <c r="P84" s="6"/>
      <c r="Q84" s="6"/>
      <c r="R84" s="6"/>
    </row>
    <row r="85" spans="1:18" ht="51" x14ac:dyDescent="0.2">
      <c r="A85" s="78" t="s">
        <v>964</v>
      </c>
      <c r="B85" s="160" t="s">
        <v>431</v>
      </c>
      <c r="C85" s="11" t="s">
        <v>1150</v>
      </c>
      <c r="D85" s="11" t="s">
        <v>430</v>
      </c>
      <c r="E85" s="166" t="s">
        <v>1</v>
      </c>
      <c r="F85" s="15">
        <v>50</v>
      </c>
      <c r="G85" s="5">
        <v>25</v>
      </c>
      <c r="H85" s="6"/>
      <c r="I85" s="58"/>
      <c r="J85" s="6"/>
      <c r="K85" s="6"/>
      <c r="L85" s="6"/>
      <c r="M85" s="6"/>
      <c r="N85" s="6"/>
      <c r="O85" s="6"/>
      <c r="P85" s="6"/>
      <c r="Q85" s="6"/>
      <c r="R85" s="6"/>
    </row>
    <row r="86" spans="1:18" x14ac:dyDescent="0.2">
      <c r="A86" s="78" t="s">
        <v>965</v>
      </c>
      <c r="B86" s="160">
        <v>124800</v>
      </c>
      <c r="C86" s="11" t="s">
        <v>1173</v>
      </c>
      <c r="D86" s="11"/>
      <c r="E86" s="166" t="s">
        <v>9</v>
      </c>
      <c r="F86" s="15">
        <v>1</v>
      </c>
      <c r="G86" s="5">
        <v>2</v>
      </c>
      <c r="H86" s="6"/>
      <c r="I86" s="58"/>
      <c r="J86" s="6"/>
      <c r="K86" s="6"/>
      <c r="L86" s="6"/>
      <c r="M86" s="6"/>
      <c r="N86" s="6"/>
      <c r="O86" s="6"/>
      <c r="P86" s="6"/>
      <c r="Q86" s="6"/>
      <c r="R86" s="6"/>
    </row>
    <row r="87" spans="1:18" ht="25.5" x14ac:dyDescent="0.2">
      <c r="A87" s="78" t="s">
        <v>966</v>
      </c>
      <c r="B87" s="160" t="s">
        <v>406</v>
      </c>
      <c r="C87" s="11" t="s">
        <v>1151</v>
      </c>
      <c r="D87" s="11" t="s">
        <v>19</v>
      </c>
      <c r="E87" s="11" t="s">
        <v>9</v>
      </c>
      <c r="F87" s="15">
        <v>1</v>
      </c>
      <c r="G87" s="5">
        <v>1300</v>
      </c>
      <c r="H87" s="6"/>
      <c r="I87" s="58"/>
      <c r="J87" s="6"/>
      <c r="K87" s="6"/>
      <c r="L87" s="6"/>
      <c r="M87" s="6"/>
      <c r="N87" s="6"/>
      <c r="O87" s="6"/>
      <c r="P87" s="6"/>
      <c r="Q87" s="6"/>
      <c r="R87" s="6"/>
    </row>
    <row r="88" spans="1:18" ht="25.5" x14ac:dyDescent="0.2">
      <c r="A88" s="78" t="s">
        <v>967</v>
      </c>
      <c r="B88" s="167" t="s">
        <v>429</v>
      </c>
      <c r="C88" s="164" t="s">
        <v>1152</v>
      </c>
      <c r="D88" s="164" t="s">
        <v>428</v>
      </c>
      <c r="E88" s="164" t="s">
        <v>9</v>
      </c>
      <c r="F88" s="165">
        <v>1</v>
      </c>
      <c r="G88" s="5">
        <v>240</v>
      </c>
      <c r="H88" s="6"/>
      <c r="I88" s="58"/>
      <c r="J88" s="6"/>
      <c r="K88" s="6"/>
      <c r="L88" s="6"/>
      <c r="M88" s="6"/>
      <c r="N88" s="6"/>
      <c r="O88" s="6"/>
      <c r="P88" s="6"/>
      <c r="Q88" s="6"/>
      <c r="R88" s="6"/>
    </row>
    <row r="89" spans="1:18" x14ac:dyDescent="0.2">
      <c r="A89" s="78" t="s">
        <v>968</v>
      </c>
      <c r="B89" s="167">
        <v>121113</v>
      </c>
      <c r="C89" s="164" t="s">
        <v>1174</v>
      </c>
      <c r="D89" s="164" t="s">
        <v>622</v>
      </c>
      <c r="E89" s="164" t="s">
        <v>1</v>
      </c>
      <c r="F89" s="165">
        <v>50</v>
      </c>
      <c r="G89" s="5">
        <v>420</v>
      </c>
      <c r="H89" s="6"/>
      <c r="I89" s="58"/>
      <c r="J89" s="6"/>
      <c r="K89" s="6"/>
      <c r="L89" s="6"/>
      <c r="M89" s="6"/>
      <c r="N89" s="6"/>
      <c r="O89" s="6"/>
      <c r="P89" s="6"/>
      <c r="Q89" s="6"/>
      <c r="R89" s="6"/>
    </row>
    <row r="90" spans="1:18" x14ac:dyDescent="0.2">
      <c r="A90" s="78" t="s">
        <v>969</v>
      </c>
      <c r="B90" s="167">
        <v>124877</v>
      </c>
      <c r="C90" s="164" t="s">
        <v>1175</v>
      </c>
      <c r="D90" s="164"/>
      <c r="E90" s="164" t="s">
        <v>1</v>
      </c>
      <c r="F90" s="165">
        <v>100</v>
      </c>
      <c r="G90" s="5">
        <v>5</v>
      </c>
      <c r="H90" s="6"/>
      <c r="I90" s="58"/>
      <c r="J90" s="6"/>
      <c r="K90" s="6"/>
      <c r="L90" s="6"/>
      <c r="M90" s="6"/>
      <c r="N90" s="6"/>
      <c r="O90" s="6"/>
      <c r="P90" s="6"/>
      <c r="Q90" s="6"/>
      <c r="R90" s="6"/>
    </row>
    <row r="91" spans="1:18" x14ac:dyDescent="0.2">
      <c r="A91" s="78" t="s">
        <v>970</v>
      </c>
      <c r="B91" s="160" t="s">
        <v>427</v>
      </c>
      <c r="C91" s="11" t="s">
        <v>1176</v>
      </c>
      <c r="D91" s="164" t="s">
        <v>426</v>
      </c>
      <c r="E91" s="164" t="s">
        <v>394</v>
      </c>
      <c r="F91" s="165">
        <v>500</v>
      </c>
      <c r="G91" s="5">
        <v>2</v>
      </c>
      <c r="H91" s="6"/>
      <c r="I91" s="58"/>
      <c r="J91" s="6"/>
      <c r="K91" s="6"/>
      <c r="L91" s="6"/>
      <c r="M91" s="6"/>
      <c r="N91" s="6"/>
      <c r="O91" s="6"/>
      <c r="P91" s="6"/>
      <c r="Q91" s="6"/>
      <c r="R91" s="6"/>
    </row>
    <row r="92" spans="1:18" ht="38.25" x14ac:dyDescent="0.2">
      <c r="A92" s="78" t="s">
        <v>971</v>
      </c>
      <c r="B92" s="11" t="s">
        <v>423</v>
      </c>
      <c r="C92" s="11" t="s">
        <v>1153</v>
      </c>
      <c r="D92" s="11" t="s">
        <v>422</v>
      </c>
      <c r="E92" s="11" t="s">
        <v>1</v>
      </c>
      <c r="F92" s="15">
        <v>200</v>
      </c>
      <c r="G92" s="5">
        <v>20</v>
      </c>
      <c r="H92" s="6"/>
      <c r="I92" s="58"/>
      <c r="J92" s="6"/>
      <c r="K92" s="6"/>
      <c r="L92" s="6"/>
      <c r="M92" s="6"/>
      <c r="N92" s="6"/>
      <c r="O92" s="6"/>
      <c r="P92" s="6"/>
      <c r="Q92" s="6"/>
      <c r="R92" s="6"/>
    </row>
    <row r="93" spans="1:18" x14ac:dyDescent="0.2">
      <c r="A93" s="78" t="s">
        <v>973</v>
      </c>
      <c r="B93" s="11" t="s">
        <v>421</v>
      </c>
      <c r="C93" s="11" t="s">
        <v>1177</v>
      </c>
      <c r="D93" s="11" t="s">
        <v>420</v>
      </c>
      <c r="E93" s="11" t="s">
        <v>1</v>
      </c>
      <c r="F93" s="15">
        <v>50</v>
      </c>
      <c r="G93" s="5">
        <v>24</v>
      </c>
      <c r="H93" s="6"/>
      <c r="I93" s="58"/>
      <c r="J93" s="6"/>
      <c r="K93" s="6"/>
      <c r="L93" s="6"/>
      <c r="M93" s="6"/>
      <c r="N93" s="6"/>
      <c r="O93" s="6"/>
      <c r="P93" s="6"/>
      <c r="Q93" s="6"/>
      <c r="R93" s="6"/>
    </row>
    <row r="94" spans="1:18" ht="25.5" x14ac:dyDescent="0.2">
      <c r="A94" s="78" t="s">
        <v>974</v>
      </c>
      <c r="B94" s="11" t="s">
        <v>419</v>
      </c>
      <c r="C94" s="11" t="s">
        <v>1154</v>
      </c>
      <c r="D94" s="11" t="s">
        <v>418</v>
      </c>
      <c r="E94" s="11" t="s">
        <v>9</v>
      </c>
      <c r="F94" s="15">
        <v>1</v>
      </c>
      <c r="G94" s="5">
        <v>60</v>
      </c>
      <c r="H94" s="6"/>
      <c r="I94" s="58"/>
      <c r="J94" s="6"/>
      <c r="K94" s="6"/>
      <c r="L94" s="6"/>
      <c r="M94" s="6"/>
      <c r="N94" s="6"/>
      <c r="O94" s="6"/>
      <c r="P94" s="6"/>
      <c r="Q94" s="6"/>
      <c r="R94" s="6"/>
    </row>
    <row r="95" spans="1:18" x14ac:dyDescent="0.2">
      <c r="A95" s="78" t="s">
        <v>975</v>
      </c>
      <c r="B95" s="11" t="s">
        <v>417</v>
      </c>
      <c r="C95" s="11" t="s">
        <v>1155</v>
      </c>
      <c r="D95" s="11" t="s">
        <v>416</v>
      </c>
      <c r="E95" s="11" t="s">
        <v>1</v>
      </c>
      <c r="F95" s="15">
        <v>1</v>
      </c>
      <c r="G95" s="5">
        <v>14</v>
      </c>
      <c r="H95" s="6"/>
      <c r="I95" s="58"/>
      <c r="J95" s="6"/>
      <c r="K95" s="6"/>
      <c r="L95" s="6"/>
      <c r="M95" s="6"/>
      <c r="N95" s="6"/>
      <c r="O95" s="6"/>
      <c r="P95" s="6"/>
      <c r="Q95" s="6"/>
      <c r="R95" s="6"/>
    </row>
    <row r="96" spans="1:18" ht="25.5" x14ac:dyDescent="0.2">
      <c r="A96" s="78" t="s">
        <v>976</v>
      </c>
      <c r="B96" s="11" t="s">
        <v>415</v>
      </c>
      <c r="C96" s="11" t="s">
        <v>1156</v>
      </c>
      <c r="D96" s="11" t="s">
        <v>414</v>
      </c>
      <c r="E96" s="11" t="s">
        <v>9</v>
      </c>
      <c r="F96" s="15">
        <v>1</v>
      </c>
      <c r="G96" s="5">
        <v>5</v>
      </c>
      <c r="H96" s="6"/>
      <c r="I96" s="58"/>
      <c r="J96" s="6"/>
      <c r="K96" s="6"/>
      <c r="L96" s="6"/>
      <c r="M96" s="6"/>
      <c r="N96" s="6"/>
      <c r="O96" s="6"/>
      <c r="P96" s="6"/>
      <c r="Q96" s="6"/>
      <c r="R96" s="6"/>
    </row>
    <row r="97" spans="1:18" ht="63.75" x14ac:dyDescent="0.2">
      <c r="A97" s="78" t="s">
        <v>977</v>
      </c>
      <c r="B97" s="20" t="s">
        <v>623</v>
      </c>
      <c r="C97" s="20" t="s">
        <v>788</v>
      </c>
      <c r="D97" s="20" t="s">
        <v>798</v>
      </c>
      <c r="E97" s="11" t="s">
        <v>9</v>
      </c>
      <c r="F97" s="15">
        <v>1</v>
      </c>
      <c r="G97" s="5">
        <v>10</v>
      </c>
      <c r="H97" s="6"/>
      <c r="I97" s="58"/>
      <c r="J97" s="6"/>
      <c r="K97" s="6"/>
      <c r="L97" s="6"/>
      <c r="M97" s="6"/>
      <c r="N97" s="6"/>
      <c r="O97" s="6"/>
      <c r="P97" s="6"/>
      <c r="Q97" s="6"/>
      <c r="R97" s="6"/>
    </row>
    <row r="98" spans="1:18" ht="51" x14ac:dyDescent="0.2">
      <c r="A98" s="78" t="s">
        <v>978</v>
      </c>
      <c r="B98" s="20" t="s">
        <v>623</v>
      </c>
      <c r="C98" s="20" t="s">
        <v>790</v>
      </c>
      <c r="D98" s="20" t="s">
        <v>789</v>
      </c>
      <c r="E98" s="11" t="s">
        <v>9</v>
      </c>
      <c r="F98" s="15">
        <v>1</v>
      </c>
      <c r="G98" s="5">
        <v>10</v>
      </c>
      <c r="H98" s="6"/>
      <c r="I98" s="58"/>
      <c r="J98" s="6"/>
      <c r="K98" s="6"/>
      <c r="L98" s="6"/>
      <c r="M98" s="6"/>
      <c r="N98" s="6"/>
      <c r="O98" s="6"/>
      <c r="P98" s="6"/>
      <c r="Q98" s="6"/>
      <c r="R98" s="6"/>
    </row>
    <row r="99" spans="1:18" ht="51" x14ac:dyDescent="0.2">
      <c r="A99" s="78" t="s">
        <v>979</v>
      </c>
      <c r="B99" s="168" t="s">
        <v>623</v>
      </c>
      <c r="C99" s="20" t="s">
        <v>791</v>
      </c>
      <c r="D99" s="20" t="s">
        <v>789</v>
      </c>
      <c r="E99" s="11" t="s">
        <v>9</v>
      </c>
      <c r="F99" s="15">
        <v>1</v>
      </c>
      <c r="G99" s="5">
        <v>10</v>
      </c>
      <c r="H99" s="6"/>
      <c r="I99" s="58"/>
      <c r="J99" s="6"/>
      <c r="K99" s="6"/>
      <c r="L99" s="6"/>
      <c r="M99" s="6"/>
      <c r="N99" s="6"/>
      <c r="O99" s="6"/>
      <c r="P99" s="6"/>
      <c r="Q99" s="6"/>
      <c r="R99" s="6"/>
    </row>
    <row r="100" spans="1:18" ht="51" x14ac:dyDescent="0.2">
      <c r="A100" s="78" t="s">
        <v>980</v>
      </c>
      <c r="B100" s="168" t="s">
        <v>623</v>
      </c>
      <c r="C100" s="20" t="s">
        <v>792</v>
      </c>
      <c r="D100" s="20" t="s">
        <v>789</v>
      </c>
      <c r="E100" s="11" t="s">
        <v>9</v>
      </c>
      <c r="F100" s="15">
        <v>1</v>
      </c>
      <c r="G100" s="5">
        <v>10</v>
      </c>
      <c r="H100" s="6"/>
      <c r="I100" s="58"/>
      <c r="J100" s="6"/>
      <c r="K100" s="6"/>
      <c r="L100" s="6"/>
      <c r="M100" s="6"/>
      <c r="N100" s="6"/>
      <c r="O100" s="6"/>
      <c r="P100" s="6"/>
      <c r="Q100" s="6"/>
      <c r="R100" s="6"/>
    </row>
    <row r="101" spans="1:18" ht="51" x14ac:dyDescent="0.2">
      <c r="A101" s="78" t="s">
        <v>981</v>
      </c>
      <c r="B101" s="168" t="s">
        <v>623</v>
      </c>
      <c r="C101" s="20" t="s">
        <v>793</v>
      </c>
      <c r="D101" s="20" t="s">
        <v>789</v>
      </c>
      <c r="E101" s="11" t="s">
        <v>9</v>
      </c>
      <c r="F101" s="15">
        <v>1</v>
      </c>
      <c r="G101" s="5">
        <v>10</v>
      </c>
      <c r="H101" s="6"/>
      <c r="I101" s="58"/>
      <c r="J101" s="6"/>
      <c r="K101" s="6"/>
      <c r="L101" s="6"/>
      <c r="M101" s="6"/>
      <c r="N101" s="6"/>
      <c r="O101" s="6"/>
      <c r="P101" s="6"/>
      <c r="Q101" s="6"/>
      <c r="R101" s="6"/>
    </row>
    <row r="102" spans="1:18" ht="51" x14ac:dyDescent="0.2">
      <c r="A102" s="78" t="s">
        <v>982</v>
      </c>
      <c r="B102" s="168" t="s">
        <v>623</v>
      </c>
      <c r="C102" s="20" t="s">
        <v>794</v>
      </c>
      <c r="D102" s="31" t="s">
        <v>789</v>
      </c>
      <c r="E102" s="11" t="s">
        <v>9</v>
      </c>
      <c r="F102" s="15">
        <v>1</v>
      </c>
      <c r="G102" s="5">
        <v>10</v>
      </c>
      <c r="H102" s="6"/>
      <c r="I102" s="58"/>
      <c r="J102" s="6"/>
      <c r="K102" s="6"/>
      <c r="L102" s="6"/>
      <c r="M102" s="6"/>
      <c r="N102" s="6"/>
      <c r="O102" s="6"/>
      <c r="P102" s="6"/>
      <c r="Q102" s="6"/>
      <c r="R102" s="6"/>
    </row>
    <row r="103" spans="1:18" ht="51" x14ac:dyDescent="0.2">
      <c r="A103" s="78" t="s">
        <v>983</v>
      </c>
      <c r="B103" s="168" t="s">
        <v>623</v>
      </c>
      <c r="C103" s="20" t="s">
        <v>795</v>
      </c>
      <c r="D103" s="31" t="s">
        <v>789</v>
      </c>
      <c r="E103" s="11" t="s">
        <v>9</v>
      </c>
      <c r="F103" s="15">
        <v>1</v>
      </c>
      <c r="G103" s="5">
        <v>10</v>
      </c>
      <c r="H103" s="6"/>
      <c r="I103" s="58"/>
      <c r="J103" s="6"/>
      <c r="K103" s="6"/>
      <c r="L103" s="6"/>
      <c r="M103" s="6"/>
      <c r="N103" s="6"/>
      <c r="O103" s="6"/>
      <c r="P103" s="6"/>
      <c r="Q103" s="6"/>
      <c r="R103" s="6"/>
    </row>
    <row r="104" spans="1:18" ht="51" x14ac:dyDescent="0.2">
      <c r="A104" s="78" t="s">
        <v>984</v>
      </c>
      <c r="B104" s="168" t="s">
        <v>623</v>
      </c>
      <c r="C104" s="20" t="s">
        <v>796</v>
      </c>
      <c r="D104" s="31" t="s">
        <v>789</v>
      </c>
      <c r="E104" s="11" t="s">
        <v>9</v>
      </c>
      <c r="F104" s="15">
        <v>1</v>
      </c>
      <c r="G104" s="5">
        <v>10</v>
      </c>
      <c r="H104" s="6"/>
      <c r="I104" s="58"/>
      <c r="J104" s="6"/>
      <c r="K104" s="6"/>
      <c r="L104" s="6"/>
      <c r="M104" s="6"/>
      <c r="N104" s="6"/>
      <c r="O104" s="6"/>
      <c r="P104" s="6"/>
      <c r="Q104" s="6"/>
      <c r="R104" s="6"/>
    </row>
    <row r="105" spans="1:18" ht="51" x14ac:dyDescent="0.2">
      <c r="A105" s="78" t="s">
        <v>985</v>
      </c>
      <c r="B105" s="168" t="s">
        <v>623</v>
      </c>
      <c r="C105" s="20" t="s">
        <v>797</v>
      </c>
      <c r="D105" s="31" t="s">
        <v>789</v>
      </c>
      <c r="E105" s="11" t="s">
        <v>9</v>
      </c>
      <c r="F105" s="15">
        <v>1</v>
      </c>
      <c r="G105" s="5">
        <v>10</v>
      </c>
      <c r="H105" s="6"/>
      <c r="I105" s="58"/>
      <c r="J105" s="6"/>
      <c r="K105" s="6"/>
      <c r="L105" s="6"/>
      <c r="M105" s="6"/>
      <c r="N105" s="6"/>
      <c r="O105" s="6"/>
      <c r="P105" s="6"/>
      <c r="Q105" s="6"/>
      <c r="R105" s="6"/>
    </row>
    <row r="106" spans="1:18" ht="63.75" x14ac:dyDescent="0.2">
      <c r="A106" s="78" t="s">
        <v>986</v>
      </c>
      <c r="B106" s="161" t="s">
        <v>623</v>
      </c>
      <c r="C106" s="20" t="s">
        <v>799</v>
      </c>
      <c r="D106" s="20" t="s">
        <v>798</v>
      </c>
      <c r="E106" s="11" t="s">
        <v>9</v>
      </c>
      <c r="F106" s="15">
        <v>1</v>
      </c>
      <c r="G106" s="5">
        <v>10</v>
      </c>
      <c r="H106" s="6"/>
      <c r="I106" s="58"/>
      <c r="J106" s="6"/>
      <c r="K106" s="6"/>
      <c r="L106" s="6"/>
      <c r="M106" s="6"/>
      <c r="N106" s="6"/>
      <c r="O106" s="6"/>
      <c r="P106" s="6"/>
      <c r="Q106" s="6"/>
      <c r="R106" s="6"/>
    </row>
    <row r="107" spans="1:18" ht="63.75" x14ac:dyDescent="0.2">
      <c r="A107" s="78" t="s">
        <v>972</v>
      </c>
      <c r="B107" s="161" t="s">
        <v>623</v>
      </c>
      <c r="C107" s="20" t="s">
        <v>800</v>
      </c>
      <c r="D107" s="20" t="s">
        <v>798</v>
      </c>
      <c r="E107" s="11" t="s">
        <v>9</v>
      </c>
      <c r="F107" s="15">
        <v>1</v>
      </c>
      <c r="G107" s="5">
        <v>10</v>
      </c>
      <c r="H107" s="6"/>
      <c r="I107" s="58"/>
      <c r="J107" s="6"/>
      <c r="K107" s="6"/>
      <c r="L107" s="6"/>
      <c r="M107" s="6"/>
      <c r="N107" s="6"/>
      <c r="O107" s="6"/>
      <c r="P107" s="6"/>
      <c r="Q107" s="6"/>
      <c r="R107" s="6"/>
    </row>
    <row r="108" spans="1:18" ht="63.75" x14ac:dyDescent="0.2">
      <c r="A108" s="78" t="s">
        <v>987</v>
      </c>
      <c r="B108" s="161" t="s">
        <v>623</v>
      </c>
      <c r="C108" s="20" t="s">
        <v>801</v>
      </c>
      <c r="D108" s="20" t="s">
        <v>798</v>
      </c>
      <c r="E108" s="11" t="s">
        <v>9</v>
      </c>
      <c r="F108" s="15">
        <v>1</v>
      </c>
      <c r="G108" s="5">
        <v>10</v>
      </c>
      <c r="H108" s="6"/>
      <c r="I108" s="58"/>
      <c r="J108" s="6"/>
      <c r="K108" s="6"/>
      <c r="L108" s="6"/>
      <c r="M108" s="6"/>
      <c r="N108" s="6"/>
      <c r="O108" s="6"/>
      <c r="P108" s="6"/>
      <c r="Q108" s="6"/>
      <c r="R108" s="6"/>
    </row>
    <row r="109" spans="1:18" ht="63.75" x14ac:dyDescent="0.2">
      <c r="A109" s="78" t="s">
        <v>988</v>
      </c>
      <c r="B109" s="161" t="s">
        <v>623</v>
      </c>
      <c r="C109" s="20" t="s">
        <v>802</v>
      </c>
      <c r="D109" s="20" t="s">
        <v>798</v>
      </c>
      <c r="E109" s="11" t="s">
        <v>9</v>
      </c>
      <c r="F109" s="15">
        <v>1</v>
      </c>
      <c r="G109" s="5">
        <v>10</v>
      </c>
      <c r="H109" s="6"/>
      <c r="I109" s="58"/>
      <c r="J109" s="6"/>
      <c r="K109" s="6"/>
      <c r="L109" s="6"/>
      <c r="M109" s="6"/>
      <c r="N109" s="6"/>
      <c r="O109" s="6"/>
      <c r="P109" s="6"/>
      <c r="Q109" s="6"/>
      <c r="R109" s="6"/>
    </row>
    <row r="110" spans="1:18" ht="76.5" x14ac:dyDescent="0.2">
      <c r="A110" s="78" t="s">
        <v>989</v>
      </c>
      <c r="B110" s="161" t="s">
        <v>623</v>
      </c>
      <c r="C110" s="20" t="s">
        <v>803</v>
      </c>
      <c r="D110" s="20" t="s">
        <v>804</v>
      </c>
      <c r="E110" s="11" t="s">
        <v>9</v>
      </c>
      <c r="F110" s="15">
        <v>1</v>
      </c>
      <c r="G110" s="5">
        <v>10</v>
      </c>
      <c r="H110" s="46"/>
      <c r="I110" s="58"/>
      <c r="J110" s="6"/>
      <c r="K110" s="6"/>
      <c r="L110" s="6"/>
      <c r="M110" s="6"/>
      <c r="N110" s="6"/>
      <c r="O110" s="6"/>
      <c r="P110" s="6"/>
      <c r="Q110" s="6"/>
      <c r="R110" s="6"/>
    </row>
    <row r="111" spans="1:18" ht="25.5" x14ac:dyDescent="0.2">
      <c r="A111" s="78" t="s">
        <v>990</v>
      </c>
      <c r="B111" s="160" t="s">
        <v>404</v>
      </c>
      <c r="C111" s="11" t="s">
        <v>1157</v>
      </c>
      <c r="D111" s="11" t="s">
        <v>403</v>
      </c>
      <c r="E111" s="11" t="s">
        <v>9</v>
      </c>
      <c r="F111" s="15">
        <v>1</v>
      </c>
      <c r="G111" s="5">
        <v>40</v>
      </c>
      <c r="H111" s="169"/>
      <c r="I111" s="58"/>
      <c r="J111" s="6"/>
      <c r="K111" s="6"/>
      <c r="L111" s="6"/>
      <c r="M111" s="6"/>
      <c r="N111" s="6"/>
      <c r="O111" s="6"/>
      <c r="P111" s="6"/>
      <c r="Q111" s="6"/>
      <c r="R111" s="6"/>
    </row>
    <row r="112" spans="1:18" x14ac:dyDescent="0.2">
      <c r="A112" s="78" t="s">
        <v>991</v>
      </c>
      <c r="B112" s="160" t="s">
        <v>400</v>
      </c>
      <c r="C112" s="11" t="s">
        <v>399</v>
      </c>
      <c r="D112" s="11" t="s">
        <v>189</v>
      </c>
      <c r="E112" s="11" t="s">
        <v>9</v>
      </c>
      <c r="F112" s="15">
        <v>1</v>
      </c>
      <c r="G112" s="5">
        <v>2</v>
      </c>
      <c r="H112" s="169"/>
      <c r="I112" s="58"/>
      <c r="J112" s="6"/>
      <c r="K112" s="6"/>
      <c r="L112" s="6"/>
      <c r="M112" s="6"/>
      <c r="N112" s="6"/>
      <c r="O112" s="6"/>
      <c r="P112" s="6"/>
      <c r="Q112" s="6"/>
      <c r="R112" s="6"/>
    </row>
    <row r="113" spans="1:18" x14ac:dyDescent="0.2">
      <c r="A113" s="78" t="s">
        <v>992</v>
      </c>
      <c r="B113" s="160">
        <v>121220</v>
      </c>
      <c r="C113" s="11" t="s">
        <v>1244</v>
      </c>
      <c r="D113" s="11"/>
      <c r="E113" s="11" t="s">
        <v>9</v>
      </c>
      <c r="F113" s="15">
        <v>1</v>
      </c>
      <c r="G113" s="5">
        <v>10</v>
      </c>
      <c r="H113" s="46"/>
      <c r="I113" s="58"/>
      <c r="J113" s="6"/>
      <c r="K113" s="6"/>
      <c r="L113" s="6"/>
      <c r="M113" s="6"/>
      <c r="N113" s="6"/>
      <c r="O113" s="6"/>
      <c r="P113" s="6"/>
      <c r="Q113" s="6"/>
      <c r="R113" s="6"/>
    </row>
    <row r="114" spans="1:18" ht="76.5" x14ac:dyDescent="0.2">
      <c r="A114" s="78" t="s">
        <v>993</v>
      </c>
      <c r="B114" s="161">
        <v>124730</v>
      </c>
      <c r="C114" s="11" t="s">
        <v>620</v>
      </c>
      <c r="D114" s="20" t="s">
        <v>680</v>
      </c>
      <c r="E114" s="11" t="s">
        <v>9</v>
      </c>
      <c r="F114" s="5">
        <v>1</v>
      </c>
      <c r="G114" s="5">
        <v>30</v>
      </c>
      <c r="H114" s="46"/>
      <c r="I114" s="58"/>
      <c r="J114" s="6"/>
      <c r="K114" s="6"/>
      <c r="L114" s="6"/>
      <c r="M114" s="6"/>
      <c r="N114" s="6"/>
      <c r="O114" s="6"/>
      <c r="P114" s="6"/>
      <c r="Q114" s="6"/>
      <c r="R114" s="6"/>
    </row>
    <row r="115" spans="1:18" ht="26.25" thickBot="1" x14ac:dyDescent="0.25">
      <c r="A115" s="206" t="s">
        <v>994</v>
      </c>
      <c r="B115" s="207">
        <v>124708</v>
      </c>
      <c r="C115" s="96" t="s">
        <v>1178</v>
      </c>
      <c r="D115" s="18"/>
      <c r="E115" s="18" t="s">
        <v>1</v>
      </c>
      <c r="F115" s="18">
        <v>36</v>
      </c>
      <c r="G115" s="18">
        <v>2</v>
      </c>
      <c r="H115" s="208"/>
      <c r="I115" s="154"/>
      <c r="J115" s="19"/>
      <c r="K115" s="19"/>
      <c r="L115" s="19"/>
      <c r="M115" s="19"/>
      <c r="N115" s="19"/>
      <c r="O115" s="19"/>
      <c r="P115" s="19"/>
      <c r="Q115" s="19"/>
      <c r="R115" s="19"/>
    </row>
    <row r="116" spans="1:18" ht="39" thickBot="1" x14ac:dyDescent="0.25">
      <c r="A116" s="98"/>
      <c r="B116" s="59"/>
      <c r="C116" s="131"/>
      <c r="D116" s="59"/>
      <c r="E116" s="59"/>
      <c r="F116" s="59"/>
      <c r="G116" s="146"/>
      <c r="H116" s="59"/>
      <c r="I116" s="155"/>
      <c r="J116" s="59"/>
      <c r="K116" s="59"/>
      <c r="L116" s="59"/>
      <c r="M116" s="59"/>
      <c r="N116" s="59"/>
      <c r="O116" s="99" t="s">
        <v>952</v>
      </c>
      <c r="P116" s="68">
        <f>SUM(P8:P115)</f>
        <v>0</v>
      </c>
      <c r="Q116" s="68">
        <f>SUM(Q8:Q115)</f>
        <v>0</v>
      </c>
      <c r="R116" s="60"/>
    </row>
    <row r="119" spans="1:18" x14ac:dyDescent="0.2">
      <c r="I119" s="49"/>
    </row>
  </sheetData>
  <sortState xmlns:xlrd2="http://schemas.microsoft.com/office/spreadsheetml/2017/richdata2" ref="B8:G96">
    <sortCondition ref="C6:C96"/>
  </sortState>
  <mergeCells count="5">
    <mergeCell ref="A7:C7"/>
    <mergeCell ref="A4:D4"/>
    <mergeCell ref="A3:D3"/>
    <mergeCell ref="A2:D2"/>
    <mergeCell ref="A1:D1"/>
  </mergeCells>
  <phoneticPr fontId="11"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3685E1-6F65-4766-9980-EF3A9B85DA95}">
  <dimension ref="A1:R32"/>
  <sheetViews>
    <sheetView zoomScale="80" zoomScaleNormal="80" workbookViewId="0">
      <selection activeCell="J3" sqref="J3"/>
    </sheetView>
  </sheetViews>
  <sheetFormatPr defaultRowHeight="12.75" x14ac:dyDescent="0.2"/>
  <cols>
    <col min="1" max="1" width="9.140625" style="26"/>
    <col min="2" max="2" width="15.7109375" style="2" customWidth="1"/>
    <col min="3" max="3" width="35.85546875" style="2" customWidth="1"/>
    <col min="4" max="4" width="37.140625" style="2" customWidth="1"/>
    <col min="5" max="6" width="9.140625" style="2"/>
    <col min="7" max="7" width="15.140625" style="2" customWidth="1"/>
    <col min="8" max="8" width="22.85546875" style="2" customWidth="1"/>
    <col min="9" max="9" width="12" style="2" bestFit="1" customWidth="1"/>
    <col min="10" max="10" width="22.7109375" style="2" customWidth="1"/>
    <col min="11" max="16384" width="9.140625" style="2"/>
  </cols>
  <sheetData>
    <row r="1" spans="1:18" s="180" customFormat="1" ht="34.5" customHeight="1" x14ac:dyDescent="0.3">
      <c r="A1" s="210" t="s">
        <v>1218</v>
      </c>
      <c r="B1" s="210"/>
      <c r="C1" s="210"/>
      <c r="D1" s="210"/>
      <c r="E1" s="210"/>
    </row>
    <row r="2" spans="1:18" s="180" customFormat="1" ht="18.75" x14ac:dyDescent="0.3">
      <c r="A2" s="209" t="s">
        <v>1219</v>
      </c>
      <c r="B2" s="209"/>
      <c r="C2" s="209"/>
      <c r="D2" s="209"/>
      <c r="E2" s="209"/>
    </row>
    <row r="3" spans="1:18" s="180" customFormat="1" ht="18.75" x14ac:dyDescent="0.3">
      <c r="A3" s="209" t="s">
        <v>1220</v>
      </c>
      <c r="B3" s="209"/>
      <c r="C3" s="209"/>
      <c r="D3" s="209"/>
      <c r="E3" s="209"/>
    </row>
    <row r="4" spans="1:18" s="180" customFormat="1" ht="18.75" x14ac:dyDescent="0.3">
      <c r="A4" s="210" t="s">
        <v>1221</v>
      </c>
      <c r="B4" s="210"/>
      <c r="C4" s="210"/>
      <c r="D4" s="210"/>
      <c r="E4" s="210"/>
    </row>
    <row r="5" spans="1:18" s="200" customFormat="1" ht="18.75" x14ac:dyDescent="0.3">
      <c r="A5" s="202" t="s">
        <v>1222</v>
      </c>
      <c r="B5" s="201"/>
      <c r="C5" s="201"/>
      <c r="D5" s="201"/>
      <c r="E5" s="201"/>
      <c r="F5" s="201"/>
    </row>
    <row r="6" spans="1:18" s="180" customFormat="1" ht="19.5" thickBot="1" x14ac:dyDescent="0.35">
      <c r="A6" s="192" t="s">
        <v>1223</v>
      </c>
      <c r="B6" s="192"/>
      <c r="C6" s="192"/>
      <c r="D6" s="192"/>
      <c r="E6" s="192"/>
    </row>
    <row r="7" spans="1:18" s="76" customFormat="1" ht="51.75" thickBot="1" x14ac:dyDescent="0.3">
      <c r="A7" s="101" t="s">
        <v>837</v>
      </c>
      <c r="B7" s="142" t="s">
        <v>838</v>
      </c>
      <c r="C7" s="142" t="s">
        <v>839</v>
      </c>
      <c r="D7" s="142" t="s">
        <v>0</v>
      </c>
      <c r="E7" s="142" t="s">
        <v>840</v>
      </c>
      <c r="F7" s="142" t="s">
        <v>845</v>
      </c>
      <c r="G7" s="142" t="s">
        <v>921</v>
      </c>
      <c r="H7" s="142" t="s">
        <v>842</v>
      </c>
      <c r="I7" s="142" t="s">
        <v>843</v>
      </c>
      <c r="J7" s="142" t="s">
        <v>841</v>
      </c>
      <c r="K7" s="142" t="s">
        <v>845</v>
      </c>
      <c r="L7" s="142" t="s">
        <v>846</v>
      </c>
      <c r="M7" s="142" t="s">
        <v>847</v>
      </c>
      <c r="N7" s="143" t="s">
        <v>844</v>
      </c>
      <c r="O7" s="144" t="s">
        <v>848</v>
      </c>
      <c r="P7" s="142" t="s">
        <v>849</v>
      </c>
      <c r="Q7" s="142" t="s">
        <v>850</v>
      </c>
      <c r="R7" s="145" t="s">
        <v>851</v>
      </c>
    </row>
    <row r="8" spans="1:18" s="184" customFormat="1" ht="19.5" thickBot="1" x14ac:dyDescent="0.35">
      <c r="A8" s="203"/>
      <c r="B8" s="181"/>
      <c r="C8" s="196" t="s">
        <v>557</v>
      </c>
      <c r="D8" s="193"/>
      <c r="E8" s="193"/>
      <c r="F8" s="195"/>
      <c r="G8" s="193"/>
      <c r="H8" s="182"/>
      <c r="I8" s="182"/>
      <c r="J8" s="182"/>
      <c r="K8" s="182"/>
      <c r="L8" s="182"/>
      <c r="M8" s="182"/>
      <c r="N8" s="182"/>
      <c r="O8" s="182"/>
      <c r="P8" s="182"/>
      <c r="Q8" s="182"/>
      <c r="R8" s="183"/>
    </row>
    <row r="9" spans="1:18" x14ac:dyDescent="0.2">
      <c r="A9" s="78" t="s">
        <v>852</v>
      </c>
      <c r="B9" s="28">
        <v>100247</v>
      </c>
      <c r="C9" s="28" t="s">
        <v>1185</v>
      </c>
      <c r="D9" s="28"/>
      <c r="E9" s="28" t="s">
        <v>1</v>
      </c>
      <c r="F9" s="29">
        <v>10</v>
      </c>
      <c r="G9" s="30">
        <v>4</v>
      </c>
      <c r="H9" s="58"/>
      <c r="I9" s="58"/>
      <c r="J9" s="171"/>
      <c r="K9" s="58"/>
      <c r="L9" s="58"/>
      <c r="M9" s="58"/>
      <c r="N9" s="58"/>
      <c r="O9" s="58"/>
      <c r="P9" s="58"/>
      <c r="Q9" s="58"/>
      <c r="R9" s="58"/>
    </row>
    <row r="10" spans="1:18" x14ac:dyDescent="0.2">
      <c r="A10" s="78" t="s">
        <v>853</v>
      </c>
      <c r="B10" s="11">
        <v>123906</v>
      </c>
      <c r="C10" s="11" t="s">
        <v>1184</v>
      </c>
      <c r="D10" s="11"/>
      <c r="E10" s="11" t="s">
        <v>1</v>
      </c>
      <c r="F10" s="15">
        <v>10</v>
      </c>
      <c r="G10" s="5">
        <v>1</v>
      </c>
      <c r="H10" s="6"/>
      <c r="I10" s="6"/>
      <c r="J10" s="172"/>
      <c r="K10" s="6"/>
      <c r="L10" s="6"/>
      <c r="M10" s="6"/>
      <c r="N10" s="6"/>
      <c r="O10" s="6"/>
      <c r="P10" s="6"/>
      <c r="Q10" s="6"/>
      <c r="R10" s="6"/>
    </row>
    <row r="11" spans="1:18" x14ac:dyDescent="0.2">
      <c r="A11" s="78" t="s">
        <v>854</v>
      </c>
      <c r="B11" s="11">
        <v>123905</v>
      </c>
      <c r="C11" s="11" t="s">
        <v>1183</v>
      </c>
      <c r="D11" s="11"/>
      <c r="E11" s="11" t="s">
        <v>1</v>
      </c>
      <c r="F11" s="15">
        <v>10</v>
      </c>
      <c r="G11" s="5">
        <v>2</v>
      </c>
      <c r="H11" s="6"/>
      <c r="I11" s="6"/>
      <c r="J11" s="172"/>
      <c r="K11" s="6"/>
      <c r="L11" s="6"/>
      <c r="M11" s="6"/>
      <c r="N11" s="6"/>
      <c r="O11" s="6"/>
      <c r="P11" s="6"/>
      <c r="Q11" s="6"/>
      <c r="R11" s="6"/>
    </row>
    <row r="12" spans="1:18" x14ac:dyDescent="0.2">
      <c r="A12" s="78" t="s">
        <v>855</v>
      </c>
      <c r="B12" s="11">
        <v>100364</v>
      </c>
      <c r="C12" s="11" t="s">
        <v>1181</v>
      </c>
      <c r="D12" s="11"/>
      <c r="E12" s="11" t="s">
        <v>1</v>
      </c>
      <c r="F12" s="15">
        <v>10</v>
      </c>
      <c r="G12" s="5">
        <v>25</v>
      </c>
      <c r="H12" s="6"/>
      <c r="I12" s="6"/>
      <c r="J12" s="6"/>
      <c r="K12" s="6"/>
      <c r="L12" s="6"/>
      <c r="M12" s="6"/>
      <c r="N12" s="6"/>
      <c r="O12" s="6"/>
      <c r="P12" s="6"/>
      <c r="Q12" s="6"/>
      <c r="R12" s="6"/>
    </row>
    <row r="13" spans="1:18" x14ac:dyDescent="0.2">
      <c r="A13" s="78" t="s">
        <v>856</v>
      </c>
      <c r="B13" s="11">
        <v>111222</v>
      </c>
      <c r="C13" s="11" t="s">
        <v>1195</v>
      </c>
      <c r="D13" s="11"/>
      <c r="E13" s="11" t="s">
        <v>1</v>
      </c>
      <c r="F13" s="15">
        <v>10</v>
      </c>
      <c r="G13" s="5">
        <v>2</v>
      </c>
      <c r="H13" s="6"/>
      <c r="I13" s="6"/>
      <c r="J13" s="6"/>
      <c r="K13" s="6"/>
      <c r="L13" s="6"/>
      <c r="M13" s="6"/>
      <c r="N13" s="6"/>
      <c r="O13" s="6"/>
      <c r="P13" s="6"/>
      <c r="Q13" s="6"/>
      <c r="R13" s="6"/>
    </row>
    <row r="14" spans="1:18" x14ac:dyDescent="0.2">
      <c r="A14" s="78" t="s">
        <v>857</v>
      </c>
      <c r="B14" s="11">
        <v>100248</v>
      </c>
      <c r="C14" s="11" t="s">
        <v>1194</v>
      </c>
      <c r="D14" s="11"/>
      <c r="E14" s="11" t="s">
        <v>1</v>
      </c>
      <c r="F14" s="15">
        <v>10</v>
      </c>
      <c r="G14" s="5">
        <v>1</v>
      </c>
      <c r="H14" s="6"/>
      <c r="I14" s="6"/>
      <c r="J14" s="6"/>
      <c r="K14" s="6"/>
      <c r="L14" s="6"/>
      <c r="M14" s="6"/>
      <c r="N14" s="6"/>
      <c r="O14" s="6"/>
      <c r="P14" s="6"/>
      <c r="Q14" s="6"/>
      <c r="R14" s="6"/>
    </row>
    <row r="15" spans="1:18" x14ac:dyDescent="0.2">
      <c r="A15" s="78" t="s">
        <v>858</v>
      </c>
      <c r="B15" s="11">
        <v>100249</v>
      </c>
      <c r="C15" s="11" t="s">
        <v>1182</v>
      </c>
      <c r="D15" s="11"/>
      <c r="E15" s="11" t="s">
        <v>1</v>
      </c>
      <c r="F15" s="15">
        <v>10</v>
      </c>
      <c r="G15" s="5">
        <v>1</v>
      </c>
      <c r="H15" s="6"/>
      <c r="I15" s="6"/>
      <c r="J15" s="6"/>
      <c r="K15" s="6"/>
      <c r="L15" s="6"/>
      <c r="M15" s="6"/>
      <c r="N15" s="6"/>
      <c r="O15" s="6"/>
      <c r="P15" s="6"/>
      <c r="Q15" s="6"/>
      <c r="R15" s="6"/>
    </row>
    <row r="16" spans="1:18" x14ac:dyDescent="0.2">
      <c r="A16" s="78" t="s">
        <v>859</v>
      </c>
      <c r="B16" s="11">
        <v>100337</v>
      </c>
      <c r="C16" s="11" t="s">
        <v>1190</v>
      </c>
      <c r="D16" s="11"/>
      <c r="E16" s="11" t="s">
        <v>1</v>
      </c>
      <c r="F16" s="15">
        <v>10</v>
      </c>
      <c r="G16" s="5">
        <v>2</v>
      </c>
      <c r="H16" s="6"/>
      <c r="I16" s="6"/>
      <c r="J16" s="6"/>
      <c r="K16" s="6"/>
      <c r="L16" s="6"/>
      <c r="M16" s="6"/>
      <c r="N16" s="6"/>
      <c r="O16" s="6"/>
      <c r="P16" s="6"/>
      <c r="Q16" s="6"/>
      <c r="R16" s="6"/>
    </row>
    <row r="17" spans="1:18" x14ac:dyDescent="0.2">
      <c r="A17" s="78" t="s">
        <v>860</v>
      </c>
      <c r="B17" s="11" t="s">
        <v>538</v>
      </c>
      <c r="C17" s="11" t="s">
        <v>1191</v>
      </c>
      <c r="D17" s="11" t="s">
        <v>19</v>
      </c>
      <c r="E17" s="11" t="s">
        <v>1</v>
      </c>
      <c r="F17" s="15">
        <v>280</v>
      </c>
      <c r="G17" s="5">
        <v>1</v>
      </c>
      <c r="H17" s="6"/>
      <c r="I17" s="6"/>
      <c r="J17" s="6"/>
      <c r="K17" s="6"/>
      <c r="L17" s="6"/>
      <c r="M17" s="6"/>
      <c r="N17" s="6"/>
      <c r="O17" s="6"/>
      <c r="P17" s="6"/>
      <c r="Q17" s="6"/>
      <c r="R17" s="6"/>
    </row>
    <row r="18" spans="1:18" ht="25.5" x14ac:dyDescent="0.2">
      <c r="A18" s="78" t="s">
        <v>861</v>
      </c>
      <c r="B18" s="11">
        <v>124325</v>
      </c>
      <c r="C18" s="11" t="s">
        <v>537</v>
      </c>
      <c r="D18" s="11" t="s">
        <v>536</v>
      </c>
      <c r="E18" s="11" t="s">
        <v>1</v>
      </c>
      <c r="F18" s="15">
        <v>10</v>
      </c>
      <c r="G18" s="5">
        <v>15</v>
      </c>
      <c r="H18" s="6"/>
      <c r="I18" s="6"/>
      <c r="J18" s="6"/>
      <c r="K18" s="6"/>
      <c r="L18" s="6"/>
      <c r="M18" s="6"/>
      <c r="N18" s="6"/>
      <c r="O18" s="6"/>
      <c r="P18" s="6"/>
      <c r="Q18" s="6"/>
      <c r="R18" s="6"/>
    </row>
    <row r="19" spans="1:18" x14ac:dyDescent="0.2">
      <c r="A19" s="78" t="s">
        <v>862</v>
      </c>
      <c r="B19" s="173">
        <v>124769</v>
      </c>
      <c r="C19" s="173" t="s">
        <v>613</v>
      </c>
      <c r="D19" s="174"/>
      <c r="E19" s="173" t="s">
        <v>1</v>
      </c>
      <c r="F19" s="175">
        <v>5</v>
      </c>
      <c r="G19" s="176">
        <v>1</v>
      </c>
      <c r="H19" s="6"/>
      <c r="I19" s="6"/>
      <c r="J19" s="6"/>
      <c r="K19" s="6"/>
      <c r="L19" s="6"/>
      <c r="M19" s="6"/>
      <c r="N19" s="6"/>
      <c r="O19" s="6"/>
      <c r="P19" s="6"/>
      <c r="Q19" s="6"/>
      <c r="R19" s="6"/>
    </row>
    <row r="20" spans="1:18" x14ac:dyDescent="0.2">
      <c r="A20" s="78" t="s">
        <v>863</v>
      </c>
      <c r="B20" s="11">
        <v>122902</v>
      </c>
      <c r="C20" s="11" t="s">
        <v>548</v>
      </c>
      <c r="D20" s="11"/>
      <c r="E20" s="11" t="s">
        <v>9</v>
      </c>
      <c r="F20" s="15">
        <v>1</v>
      </c>
      <c r="G20" s="5">
        <v>1</v>
      </c>
      <c r="H20" s="6"/>
      <c r="I20" s="6"/>
      <c r="J20" s="172"/>
      <c r="K20" s="6"/>
      <c r="L20" s="6"/>
      <c r="M20" s="6"/>
      <c r="N20" s="6"/>
      <c r="O20" s="6"/>
      <c r="P20" s="6"/>
      <c r="Q20" s="6"/>
      <c r="R20" s="6"/>
    </row>
    <row r="21" spans="1:18" ht="25.5" x14ac:dyDescent="0.2">
      <c r="A21" s="78" t="s">
        <v>864</v>
      </c>
      <c r="B21" s="11" t="s">
        <v>556</v>
      </c>
      <c r="C21" s="11" t="s">
        <v>1186</v>
      </c>
      <c r="D21" s="11" t="s">
        <v>189</v>
      </c>
      <c r="E21" s="11" t="s">
        <v>1</v>
      </c>
      <c r="F21" s="15">
        <v>10</v>
      </c>
      <c r="G21" s="5">
        <v>2</v>
      </c>
      <c r="H21" s="6"/>
      <c r="I21" s="6"/>
      <c r="J21" s="172"/>
      <c r="K21" s="6"/>
      <c r="L21" s="6"/>
      <c r="M21" s="6"/>
      <c r="N21" s="6"/>
      <c r="O21" s="6"/>
      <c r="P21" s="6"/>
      <c r="Q21" s="6"/>
      <c r="R21" s="6"/>
    </row>
    <row r="22" spans="1:18" x14ac:dyDescent="0.2">
      <c r="A22" s="78" t="s">
        <v>865</v>
      </c>
      <c r="B22" s="11" t="s">
        <v>555</v>
      </c>
      <c r="C22" s="11" t="s">
        <v>1187</v>
      </c>
      <c r="D22" s="11" t="s">
        <v>189</v>
      </c>
      <c r="E22" s="11" t="s">
        <v>1</v>
      </c>
      <c r="F22" s="15">
        <v>10</v>
      </c>
      <c r="G22" s="5">
        <v>4</v>
      </c>
      <c r="H22" s="6"/>
      <c r="I22" s="6"/>
      <c r="J22" s="177"/>
      <c r="K22" s="6"/>
      <c r="L22" s="6"/>
      <c r="M22" s="6"/>
      <c r="N22" s="6"/>
      <c r="O22" s="6"/>
      <c r="P22" s="6"/>
      <c r="Q22" s="6"/>
      <c r="R22" s="6"/>
    </row>
    <row r="23" spans="1:18" ht="25.5" x14ac:dyDescent="0.2">
      <c r="A23" s="78" t="s">
        <v>866</v>
      </c>
      <c r="B23" s="11" t="s">
        <v>554</v>
      </c>
      <c r="C23" s="11" t="s">
        <v>553</v>
      </c>
      <c r="D23" s="11" t="s">
        <v>552</v>
      </c>
      <c r="E23" s="11" t="s">
        <v>1</v>
      </c>
      <c r="F23" s="15">
        <v>1200</v>
      </c>
      <c r="G23" s="5">
        <v>6</v>
      </c>
      <c r="H23" s="6"/>
      <c r="I23" s="6"/>
      <c r="J23" s="177"/>
      <c r="K23" s="6"/>
      <c r="L23" s="6"/>
      <c r="M23" s="6"/>
      <c r="N23" s="6"/>
      <c r="O23" s="6"/>
      <c r="P23" s="6"/>
      <c r="Q23" s="6"/>
      <c r="R23" s="6"/>
    </row>
    <row r="24" spans="1:18" ht="25.5" x14ac:dyDescent="0.2">
      <c r="A24" s="78" t="s">
        <v>867</v>
      </c>
      <c r="B24" s="11" t="s">
        <v>539</v>
      </c>
      <c r="C24" s="11" t="s">
        <v>1188</v>
      </c>
      <c r="D24" s="11" t="s">
        <v>19</v>
      </c>
      <c r="E24" s="11" t="s">
        <v>1</v>
      </c>
      <c r="F24" s="15">
        <v>1000</v>
      </c>
      <c r="G24" s="5">
        <v>1</v>
      </c>
      <c r="H24" s="6"/>
      <c r="I24" s="6"/>
      <c r="J24" s="172"/>
      <c r="K24" s="6"/>
      <c r="L24" s="6"/>
      <c r="M24" s="6"/>
      <c r="N24" s="6"/>
      <c r="O24" s="6"/>
      <c r="P24" s="6"/>
      <c r="Q24" s="6"/>
      <c r="R24" s="6"/>
    </row>
    <row r="25" spans="1:18" x14ac:dyDescent="0.2">
      <c r="A25" s="78" t="s">
        <v>868</v>
      </c>
      <c r="B25" s="11" t="s">
        <v>535</v>
      </c>
      <c r="C25" s="11" t="s">
        <v>1189</v>
      </c>
      <c r="D25" s="11" t="s">
        <v>19</v>
      </c>
      <c r="E25" s="11" t="s">
        <v>9</v>
      </c>
      <c r="F25" s="15">
        <v>240</v>
      </c>
      <c r="G25" s="5">
        <v>1</v>
      </c>
      <c r="H25" s="6"/>
      <c r="I25" s="6"/>
      <c r="J25" s="6"/>
      <c r="K25" s="6"/>
      <c r="L25" s="6"/>
      <c r="M25" s="6"/>
      <c r="N25" s="6"/>
      <c r="O25" s="6"/>
      <c r="P25" s="6"/>
      <c r="Q25" s="6"/>
      <c r="R25" s="6"/>
    </row>
    <row r="26" spans="1:18" x14ac:dyDescent="0.2">
      <c r="A26" s="78" t="s">
        <v>869</v>
      </c>
      <c r="B26" s="11" t="s">
        <v>544</v>
      </c>
      <c r="C26" s="11" t="s">
        <v>543</v>
      </c>
      <c r="D26" s="11" t="s">
        <v>542</v>
      </c>
      <c r="E26" s="11" t="s">
        <v>1</v>
      </c>
      <c r="F26" s="15">
        <v>50</v>
      </c>
      <c r="G26" s="5">
        <v>15</v>
      </c>
      <c r="H26" s="6"/>
      <c r="I26" s="6"/>
      <c r="J26" s="6"/>
      <c r="K26" s="6"/>
      <c r="L26" s="6"/>
      <c r="M26" s="6"/>
      <c r="N26" s="6"/>
      <c r="O26" s="6"/>
      <c r="P26" s="6"/>
      <c r="Q26" s="6"/>
      <c r="R26" s="6"/>
    </row>
    <row r="27" spans="1:18" x14ac:dyDescent="0.2">
      <c r="A27" s="78" t="s">
        <v>870</v>
      </c>
      <c r="B27" s="11" t="s">
        <v>541</v>
      </c>
      <c r="C27" s="11" t="s">
        <v>540</v>
      </c>
      <c r="D27" s="11" t="s">
        <v>19</v>
      </c>
      <c r="E27" s="11" t="s">
        <v>9</v>
      </c>
      <c r="F27" s="15">
        <v>1</v>
      </c>
      <c r="G27" s="5">
        <v>35</v>
      </c>
      <c r="H27" s="6"/>
      <c r="I27" s="6"/>
      <c r="J27" s="6"/>
      <c r="K27" s="6"/>
      <c r="L27" s="6"/>
      <c r="M27" s="6"/>
      <c r="N27" s="6"/>
      <c r="O27" s="6"/>
      <c r="P27" s="6"/>
      <c r="Q27" s="6"/>
      <c r="R27" s="6"/>
    </row>
    <row r="28" spans="1:18" x14ac:dyDescent="0.2">
      <c r="A28" s="78" t="s">
        <v>871</v>
      </c>
      <c r="B28" s="11" t="s">
        <v>551</v>
      </c>
      <c r="C28" s="11" t="s">
        <v>550</v>
      </c>
      <c r="D28" s="11" t="s">
        <v>549</v>
      </c>
      <c r="E28" s="11" t="s">
        <v>1</v>
      </c>
      <c r="F28" s="15">
        <v>30</v>
      </c>
      <c r="G28" s="5">
        <v>1</v>
      </c>
      <c r="H28" s="6"/>
      <c r="I28" s="6"/>
      <c r="J28" s="6"/>
      <c r="K28" s="6"/>
      <c r="L28" s="6"/>
      <c r="M28" s="6"/>
      <c r="N28" s="6"/>
      <c r="O28" s="6"/>
      <c r="P28" s="6"/>
      <c r="Q28" s="6"/>
      <c r="R28" s="6"/>
    </row>
    <row r="29" spans="1:18" x14ac:dyDescent="0.2">
      <c r="A29" s="78" t="s">
        <v>872</v>
      </c>
      <c r="B29" s="11" t="s">
        <v>547</v>
      </c>
      <c r="C29" s="11" t="s">
        <v>1192</v>
      </c>
      <c r="D29" s="11" t="s">
        <v>545</v>
      </c>
      <c r="E29" s="11" t="s">
        <v>1</v>
      </c>
      <c r="F29" s="15">
        <v>48</v>
      </c>
      <c r="G29" s="5">
        <v>45</v>
      </c>
      <c r="H29" s="6"/>
      <c r="I29" s="6"/>
      <c r="J29" s="6"/>
      <c r="K29" s="6"/>
      <c r="L29" s="6"/>
      <c r="M29" s="6"/>
      <c r="N29" s="6"/>
      <c r="O29" s="6"/>
      <c r="P29" s="6"/>
      <c r="Q29" s="6"/>
      <c r="R29" s="6"/>
    </row>
    <row r="30" spans="1:18" ht="13.5" thickBot="1" x14ac:dyDescent="0.25">
      <c r="A30" s="78" t="s">
        <v>873</v>
      </c>
      <c r="B30" s="164" t="s">
        <v>546</v>
      </c>
      <c r="C30" s="164" t="s">
        <v>1193</v>
      </c>
      <c r="D30" s="164" t="s">
        <v>545</v>
      </c>
      <c r="E30" s="164" t="s">
        <v>1</v>
      </c>
      <c r="F30" s="165">
        <v>48</v>
      </c>
      <c r="G30" s="18">
        <v>35</v>
      </c>
      <c r="H30" s="19"/>
      <c r="I30" s="19"/>
      <c r="J30" s="19"/>
      <c r="K30" s="19"/>
      <c r="L30" s="19"/>
      <c r="M30" s="19"/>
      <c r="N30" s="19"/>
      <c r="O30" s="19"/>
      <c r="P30" s="19"/>
      <c r="Q30" s="19"/>
      <c r="R30" s="19"/>
    </row>
    <row r="31" spans="1:18" ht="51.75" thickBot="1" x14ac:dyDescent="0.25">
      <c r="A31" s="98"/>
      <c r="B31" s="59"/>
      <c r="C31" s="131"/>
      <c r="D31" s="59"/>
      <c r="E31" s="59"/>
      <c r="F31" s="59"/>
      <c r="G31" s="59"/>
      <c r="H31" s="146"/>
      <c r="I31" s="59"/>
      <c r="J31" s="155"/>
      <c r="K31" s="59"/>
      <c r="L31" s="59"/>
      <c r="M31" s="59"/>
      <c r="N31" s="59"/>
      <c r="O31" s="99" t="s">
        <v>952</v>
      </c>
      <c r="P31" s="68">
        <f>SUM(P9:P30)</f>
        <v>0</v>
      </c>
      <c r="Q31" s="68">
        <f>SUM(Q9:Q30)</f>
        <v>0</v>
      </c>
      <c r="R31" s="60"/>
    </row>
    <row r="32" spans="1:18" x14ac:dyDescent="0.2">
      <c r="A32" s="170"/>
      <c r="I32" s="49"/>
    </row>
  </sheetData>
  <sortState xmlns:xlrd2="http://schemas.microsoft.com/office/spreadsheetml/2017/richdata2" ref="B9:G30">
    <sortCondition ref="C7:C30"/>
  </sortState>
  <mergeCells count="4">
    <mergeCell ref="A1:E1"/>
    <mergeCell ref="A2:E2"/>
    <mergeCell ref="A3:E3"/>
    <mergeCell ref="A4:E4"/>
  </mergeCells>
  <phoneticPr fontId="11"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9AF4BA-FBB6-4FC0-8490-259F8917B811}">
  <dimension ref="A1:S23"/>
  <sheetViews>
    <sheetView zoomScale="80" zoomScaleNormal="80" workbookViewId="0">
      <selection activeCell="A6" sqref="A6"/>
    </sheetView>
  </sheetViews>
  <sheetFormatPr defaultRowHeight="12.75" x14ac:dyDescent="0.2"/>
  <cols>
    <col min="1" max="1" width="9.140625" style="2"/>
    <col min="2" max="2" width="18.140625" style="2" customWidth="1"/>
    <col min="3" max="3" width="26.5703125" style="2" customWidth="1"/>
    <col min="4" max="4" width="74.85546875" style="2" customWidth="1"/>
    <col min="5" max="5" width="6.7109375" style="2" customWidth="1"/>
    <col min="6" max="6" width="9.140625" style="2"/>
    <col min="7" max="7" width="13.5703125" style="2" customWidth="1"/>
    <col min="8" max="8" width="31.7109375" style="2" customWidth="1"/>
    <col min="9" max="9" width="11" style="2" bestFit="1" customWidth="1"/>
    <col min="10" max="10" width="11.140625" style="2" customWidth="1"/>
    <col min="11" max="11" width="10" style="2" customWidth="1"/>
    <col min="12" max="12" width="9.140625" style="2"/>
    <col min="13" max="13" width="10.7109375" style="2" customWidth="1"/>
    <col min="14" max="16384" width="9.140625" style="2"/>
  </cols>
  <sheetData>
    <row r="1" spans="1:18" s="180" customFormat="1" ht="34.5" customHeight="1" x14ac:dyDescent="0.3">
      <c r="A1" s="210" t="s">
        <v>1218</v>
      </c>
      <c r="B1" s="210"/>
      <c r="C1" s="210"/>
      <c r="D1" s="210"/>
      <c r="E1" s="210"/>
    </row>
    <row r="2" spans="1:18" s="180" customFormat="1" ht="18.75" x14ac:dyDescent="0.3">
      <c r="A2" s="209" t="s">
        <v>1219</v>
      </c>
      <c r="B2" s="209"/>
      <c r="C2" s="209"/>
      <c r="D2" s="209"/>
      <c r="E2" s="209"/>
    </row>
    <row r="3" spans="1:18" s="180" customFormat="1" ht="18.75" x14ac:dyDescent="0.3">
      <c r="A3" s="209" t="s">
        <v>1220</v>
      </c>
      <c r="B3" s="209"/>
      <c r="C3" s="209"/>
      <c r="D3" s="209"/>
      <c r="E3" s="209"/>
    </row>
    <row r="4" spans="1:18" s="180" customFormat="1" ht="18.75" x14ac:dyDescent="0.3">
      <c r="A4" s="210" t="s">
        <v>1221</v>
      </c>
      <c r="B4" s="210"/>
      <c r="C4" s="210"/>
      <c r="D4" s="210"/>
      <c r="E4" s="210"/>
    </row>
    <row r="5" spans="1:18" s="180" customFormat="1" ht="19.5" thickBot="1" x14ac:dyDescent="0.35">
      <c r="A5" s="192" t="s">
        <v>1254</v>
      </c>
      <c r="B5" s="192"/>
      <c r="C5" s="192"/>
      <c r="D5" s="192"/>
      <c r="E5" s="192"/>
    </row>
    <row r="6" spans="1:18" s="76" customFormat="1" ht="51.75" thickBot="1" x14ac:dyDescent="0.3">
      <c r="A6" s="101" t="s">
        <v>837</v>
      </c>
      <c r="B6" s="142" t="s">
        <v>838</v>
      </c>
      <c r="C6" s="142" t="s">
        <v>839</v>
      </c>
      <c r="D6" s="142" t="s">
        <v>0</v>
      </c>
      <c r="E6" s="142" t="s">
        <v>840</v>
      </c>
      <c r="F6" s="142" t="s">
        <v>845</v>
      </c>
      <c r="G6" s="142" t="s">
        <v>921</v>
      </c>
      <c r="H6" s="142" t="s">
        <v>842</v>
      </c>
      <c r="I6" s="142" t="s">
        <v>843</v>
      </c>
      <c r="J6" s="142" t="s">
        <v>841</v>
      </c>
      <c r="K6" s="142" t="s">
        <v>845</v>
      </c>
      <c r="L6" s="142" t="s">
        <v>846</v>
      </c>
      <c r="M6" s="142" t="s">
        <v>847</v>
      </c>
      <c r="N6" s="143" t="s">
        <v>844</v>
      </c>
      <c r="O6" s="144" t="s">
        <v>848</v>
      </c>
      <c r="P6" s="142" t="s">
        <v>849</v>
      </c>
      <c r="Q6" s="142" t="s">
        <v>850</v>
      </c>
      <c r="R6" s="145" t="s">
        <v>851</v>
      </c>
    </row>
    <row r="7" spans="1:18" s="184" customFormat="1" ht="19.5" thickBot="1" x14ac:dyDescent="0.35">
      <c r="A7" s="216" t="s">
        <v>584</v>
      </c>
      <c r="B7" s="217"/>
      <c r="C7" s="217"/>
      <c r="D7" s="218"/>
      <c r="E7" s="193"/>
      <c r="F7" s="195"/>
      <c r="G7" s="193"/>
      <c r="H7" s="182"/>
      <c r="I7" s="182"/>
      <c r="J7" s="182"/>
      <c r="K7" s="182"/>
      <c r="L7" s="182"/>
      <c r="M7" s="182"/>
      <c r="N7" s="182"/>
      <c r="O7" s="182"/>
      <c r="P7" s="182"/>
      <c r="Q7" s="182"/>
      <c r="R7" s="183"/>
    </row>
    <row r="8" spans="1:18" ht="38.25" x14ac:dyDescent="0.2">
      <c r="A8" s="78" t="s">
        <v>852</v>
      </c>
      <c r="B8" s="80" t="s">
        <v>583</v>
      </c>
      <c r="C8" s="80" t="s">
        <v>1245</v>
      </c>
      <c r="D8" s="80" t="s">
        <v>582</v>
      </c>
      <c r="E8" s="80" t="s">
        <v>9</v>
      </c>
      <c r="F8" s="81">
        <v>1</v>
      </c>
      <c r="G8" s="30">
        <v>2</v>
      </c>
      <c r="H8" s="58"/>
      <c r="I8" s="58"/>
      <c r="J8" s="58"/>
      <c r="K8" s="58"/>
      <c r="L8" s="58"/>
      <c r="M8" s="58"/>
      <c r="N8" s="58"/>
      <c r="O8" s="58"/>
      <c r="P8" s="58"/>
      <c r="Q8" s="58"/>
      <c r="R8" s="58"/>
    </row>
    <row r="9" spans="1:18" ht="38.25" x14ac:dyDescent="0.2">
      <c r="A9" s="82" t="s">
        <v>853</v>
      </c>
      <c r="B9" s="84" t="s">
        <v>581</v>
      </c>
      <c r="C9" s="84" t="s">
        <v>1246</v>
      </c>
      <c r="D9" s="80" t="s">
        <v>580</v>
      </c>
      <c r="E9" s="84" t="s">
        <v>9</v>
      </c>
      <c r="F9" s="85">
        <v>1</v>
      </c>
      <c r="G9" s="5">
        <v>2</v>
      </c>
      <c r="H9" s="6"/>
      <c r="I9" s="6"/>
      <c r="J9" s="6"/>
      <c r="K9" s="6"/>
      <c r="L9" s="6"/>
      <c r="M9" s="6"/>
      <c r="N9" s="6"/>
      <c r="O9" s="6"/>
      <c r="P9" s="6"/>
      <c r="Q9" s="6"/>
      <c r="R9" s="6"/>
    </row>
    <row r="10" spans="1:18" ht="38.25" x14ac:dyDescent="0.2">
      <c r="A10" s="82" t="s">
        <v>854</v>
      </c>
      <c r="B10" s="84" t="s">
        <v>579</v>
      </c>
      <c r="C10" s="84" t="s">
        <v>1247</v>
      </c>
      <c r="D10" s="80" t="s">
        <v>578</v>
      </c>
      <c r="E10" s="84" t="s">
        <v>9</v>
      </c>
      <c r="F10" s="85">
        <v>1</v>
      </c>
      <c r="G10" s="5">
        <v>2</v>
      </c>
      <c r="H10" s="6"/>
      <c r="I10" s="6"/>
      <c r="J10" s="6"/>
      <c r="K10" s="6"/>
      <c r="L10" s="6"/>
      <c r="M10" s="6"/>
      <c r="N10" s="6"/>
      <c r="O10" s="6"/>
      <c r="P10" s="6"/>
      <c r="Q10" s="6"/>
      <c r="R10" s="6"/>
    </row>
    <row r="11" spans="1:18" ht="38.25" x14ac:dyDescent="0.2">
      <c r="A11" s="82" t="s">
        <v>855</v>
      </c>
      <c r="B11" s="84" t="s">
        <v>577</v>
      </c>
      <c r="C11" s="84" t="s">
        <v>1248</v>
      </c>
      <c r="D11" s="80" t="s">
        <v>576</v>
      </c>
      <c r="E11" s="84" t="s">
        <v>9</v>
      </c>
      <c r="F11" s="85">
        <v>1</v>
      </c>
      <c r="G11" s="5">
        <v>2</v>
      </c>
      <c r="H11" s="6"/>
      <c r="I11" s="6"/>
      <c r="J11" s="6"/>
      <c r="K11" s="6"/>
      <c r="L11" s="6"/>
      <c r="M11" s="6"/>
      <c r="N11" s="6"/>
      <c r="O11" s="6"/>
      <c r="P11" s="6"/>
      <c r="Q11" s="6"/>
      <c r="R11" s="6"/>
    </row>
    <row r="12" spans="1:18" ht="38.25" x14ac:dyDescent="0.2">
      <c r="A12" s="82" t="s">
        <v>856</v>
      </c>
      <c r="B12" s="84">
        <v>121221</v>
      </c>
      <c r="C12" s="84" t="s">
        <v>1249</v>
      </c>
      <c r="D12" s="80" t="s">
        <v>575</v>
      </c>
      <c r="E12" s="84" t="s">
        <v>9</v>
      </c>
      <c r="F12" s="85">
        <v>1</v>
      </c>
      <c r="G12" s="5">
        <v>2</v>
      </c>
      <c r="H12" s="6"/>
      <c r="I12" s="6"/>
      <c r="J12" s="6"/>
      <c r="K12" s="6"/>
      <c r="L12" s="6"/>
      <c r="M12" s="6"/>
      <c r="N12" s="6"/>
      <c r="O12" s="6"/>
      <c r="P12" s="6"/>
      <c r="Q12" s="6"/>
      <c r="R12" s="6"/>
    </row>
    <row r="13" spans="1:18" ht="38.25" x14ac:dyDescent="0.2">
      <c r="A13" s="82" t="s">
        <v>857</v>
      </c>
      <c r="B13" s="84" t="s">
        <v>574</v>
      </c>
      <c r="C13" s="84" t="s">
        <v>1250</v>
      </c>
      <c r="D13" s="80" t="s">
        <v>573</v>
      </c>
      <c r="E13" s="84" t="s">
        <v>9</v>
      </c>
      <c r="F13" s="85">
        <v>1</v>
      </c>
      <c r="G13" s="5">
        <v>2</v>
      </c>
      <c r="H13" s="6"/>
      <c r="I13" s="6"/>
      <c r="J13" s="6"/>
      <c r="K13" s="6"/>
      <c r="L13" s="6"/>
      <c r="M13" s="6"/>
      <c r="N13" s="6"/>
      <c r="O13" s="6"/>
      <c r="P13" s="6"/>
      <c r="Q13" s="6"/>
      <c r="R13" s="6"/>
    </row>
    <row r="14" spans="1:18" ht="25.5" x14ac:dyDescent="0.2">
      <c r="A14" s="82" t="s">
        <v>858</v>
      </c>
      <c r="B14" s="84" t="s">
        <v>572</v>
      </c>
      <c r="C14" s="84" t="s">
        <v>1251</v>
      </c>
      <c r="D14" s="84" t="s">
        <v>571</v>
      </c>
      <c r="E14" s="84" t="s">
        <v>1</v>
      </c>
      <c r="F14" s="85">
        <v>10</v>
      </c>
      <c r="G14" s="5">
        <v>20</v>
      </c>
      <c r="H14" s="6"/>
      <c r="I14" s="6"/>
      <c r="J14" s="6"/>
      <c r="K14" s="6"/>
      <c r="L14" s="6"/>
      <c r="M14" s="6"/>
      <c r="N14" s="6"/>
      <c r="O14" s="6"/>
      <c r="P14" s="6"/>
      <c r="Q14" s="6"/>
      <c r="R14" s="6"/>
    </row>
    <row r="15" spans="1:18" x14ac:dyDescent="0.2">
      <c r="A15" s="82" t="s">
        <v>859</v>
      </c>
      <c r="B15" s="84">
        <v>123110</v>
      </c>
      <c r="C15" s="84" t="s">
        <v>614</v>
      </c>
      <c r="D15" s="84"/>
      <c r="E15" s="84" t="s">
        <v>9</v>
      </c>
      <c r="F15" s="85">
        <v>1</v>
      </c>
      <c r="G15" s="5">
        <v>2</v>
      </c>
      <c r="H15" s="6"/>
      <c r="I15" s="6"/>
      <c r="J15" s="6"/>
      <c r="K15" s="6"/>
      <c r="L15" s="6"/>
      <c r="M15" s="6"/>
      <c r="N15" s="6"/>
      <c r="O15" s="6"/>
      <c r="P15" s="6"/>
      <c r="Q15" s="6"/>
      <c r="R15" s="6"/>
    </row>
    <row r="16" spans="1:18" x14ac:dyDescent="0.2">
      <c r="A16" s="82" t="s">
        <v>860</v>
      </c>
      <c r="B16" s="84" t="s">
        <v>570</v>
      </c>
      <c r="C16" s="84" t="s">
        <v>569</v>
      </c>
      <c r="D16" s="84" t="s">
        <v>568</v>
      </c>
      <c r="E16" s="84" t="s">
        <v>9</v>
      </c>
      <c r="F16" s="85">
        <v>1</v>
      </c>
      <c r="G16" s="5">
        <v>100</v>
      </c>
      <c r="H16" s="6"/>
      <c r="I16" s="6"/>
      <c r="J16" s="6"/>
      <c r="K16" s="6"/>
      <c r="L16" s="6"/>
      <c r="M16" s="6"/>
      <c r="N16" s="6"/>
      <c r="O16" s="6"/>
      <c r="P16" s="6"/>
      <c r="Q16" s="6"/>
      <c r="R16" s="6"/>
    </row>
    <row r="17" spans="1:19" x14ac:dyDescent="0.2">
      <c r="A17" s="82" t="s">
        <v>861</v>
      </c>
      <c r="B17" s="84" t="s">
        <v>567</v>
      </c>
      <c r="C17" s="84" t="s">
        <v>1252</v>
      </c>
      <c r="D17" s="84" t="s">
        <v>566</v>
      </c>
      <c r="E17" s="84" t="s">
        <v>1</v>
      </c>
      <c r="F17" s="85">
        <v>144</v>
      </c>
      <c r="G17" s="5">
        <v>40</v>
      </c>
      <c r="H17" s="6"/>
      <c r="I17" s="6"/>
      <c r="J17" s="6"/>
      <c r="K17" s="6"/>
      <c r="L17" s="6"/>
      <c r="M17" s="6"/>
      <c r="N17" s="6"/>
      <c r="O17" s="6"/>
      <c r="P17" s="6"/>
      <c r="Q17" s="6"/>
      <c r="R17" s="6"/>
    </row>
    <row r="18" spans="1:19" ht="25.5" x14ac:dyDescent="0.2">
      <c r="A18" s="82" t="s">
        <v>862</v>
      </c>
      <c r="B18" s="84" t="s">
        <v>565</v>
      </c>
      <c r="C18" s="84" t="s">
        <v>564</v>
      </c>
      <c r="D18" s="84" t="s">
        <v>782</v>
      </c>
      <c r="E18" s="84" t="s">
        <v>1</v>
      </c>
      <c r="F18" s="85">
        <v>100</v>
      </c>
      <c r="G18" s="5">
        <v>30</v>
      </c>
      <c r="H18" s="6"/>
      <c r="I18" s="6"/>
      <c r="J18" s="6"/>
      <c r="K18" s="6"/>
      <c r="L18" s="6"/>
      <c r="M18" s="6"/>
      <c r="N18" s="6"/>
      <c r="O18" s="6"/>
      <c r="P18" s="6"/>
      <c r="Q18" s="6"/>
      <c r="R18" s="6"/>
    </row>
    <row r="19" spans="1:19" x14ac:dyDescent="0.2">
      <c r="A19" s="82" t="s">
        <v>863</v>
      </c>
      <c r="B19" s="84" t="s">
        <v>563</v>
      </c>
      <c r="C19" s="84" t="s">
        <v>1196</v>
      </c>
      <c r="D19" s="84" t="s">
        <v>562</v>
      </c>
      <c r="E19" s="84" t="s">
        <v>1</v>
      </c>
      <c r="F19" s="85">
        <v>100</v>
      </c>
      <c r="G19" s="5">
        <v>30</v>
      </c>
      <c r="H19" s="6"/>
      <c r="I19" s="6"/>
      <c r="J19" s="6"/>
      <c r="K19" s="6"/>
      <c r="L19" s="6"/>
      <c r="M19" s="6"/>
      <c r="N19" s="6"/>
      <c r="O19" s="6"/>
      <c r="P19" s="6"/>
      <c r="Q19" s="6"/>
      <c r="R19" s="6"/>
    </row>
    <row r="20" spans="1:19" x14ac:dyDescent="0.2">
      <c r="A20" s="82" t="s">
        <v>864</v>
      </c>
      <c r="B20" s="84" t="s">
        <v>561</v>
      </c>
      <c r="C20" s="84" t="s">
        <v>1197</v>
      </c>
      <c r="D20" s="84" t="s">
        <v>560</v>
      </c>
      <c r="E20" s="84" t="s">
        <v>9</v>
      </c>
      <c r="F20" s="85">
        <v>1</v>
      </c>
      <c r="G20" s="5">
        <v>1</v>
      </c>
      <c r="H20" s="6"/>
      <c r="I20" s="6"/>
      <c r="J20" s="6"/>
      <c r="K20" s="6"/>
      <c r="L20" s="6"/>
      <c r="M20" s="6"/>
      <c r="N20" s="6"/>
      <c r="O20" s="6"/>
      <c r="P20" s="6"/>
      <c r="Q20" s="6"/>
      <c r="R20" s="6"/>
    </row>
    <row r="21" spans="1:19" ht="13.5" thickBot="1" x14ac:dyDescent="0.25">
      <c r="A21" s="156" t="s">
        <v>865</v>
      </c>
      <c r="B21" s="94" t="s">
        <v>559</v>
      </c>
      <c r="C21" s="94" t="s">
        <v>1198</v>
      </c>
      <c r="D21" s="94" t="s">
        <v>558</v>
      </c>
      <c r="E21" s="94" t="s">
        <v>9</v>
      </c>
      <c r="F21" s="97">
        <v>1</v>
      </c>
      <c r="G21" s="18">
        <v>20</v>
      </c>
      <c r="H21" s="19"/>
      <c r="I21" s="19"/>
      <c r="J21" s="19"/>
      <c r="K21" s="19"/>
      <c r="L21" s="19"/>
      <c r="M21" s="19"/>
      <c r="N21" s="19"/>
      <c r="O21" s="19"/>
      <c r="P21" s="19"/>
      <c r="Q21" s="19"/>
      <c r="R21" s="19"/>
      <c r="S21" s="178"/>
    </row>
    <row r="22" spans="1:19" ht="51.75" thickBot="1" x14ac:dyDescent="0.25">
      <c r="A22" s="98"/>
      <c r="B22" s="59"/>
      <c r="C22" s="59"/>
      <c r="D22" s="59"/>
      <c r="E22" s="59"/>
      <c r="F22" s="59"/>
      <c r="G22" s="59"/>
      <c r="H22" s="59"/>
      <c r="I22" s="59"/>
      <c r="J22" s="59"/>
      <c r="K22" s="59"/>
      <c r="L22" s="59"/>
      <c r="M22" s="59"/>
      <c r="N22" s="59"/>
      <c r="O22" s="99" t="s">
        <v>952</v>
      </c>
      <c r="P22" s="68">
        <f>SUM(P8:P21)</f>
        <v>0</v>
      </c>
      <c r="Q22" s="68">
        <f>SUM(Q8:Q21)</f>
        <v>0</v>
      </c>
      <c r="R22" s="60"/>
      <c r="S22" s="147"/>
    </row>
    <row r="23" spans="1:19" x14ac:dyDescent="0.2">
      <c r="I23" s="49"/>
    </row>
  </sheetData>
  <mergeCells count="5">
    <mergeCell ref="A7:D7"/>
    <mergeCell ref="A1:E1"/>
    <mergeCell ref="A2:E2"/>
    <mergeCell ref="A3:E3"/>
    <mergeCell ref="A4:E4"/>
  </mergeCells>
  <phoneticPr fontId="11"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53F635-C7C1-47C2-9F21-2A1AC69540C2}">
  <dimension ref="A1:S30"/>
  <sheetViews>
    <sheetView zoomScale="80" zoomScaleNormal="80" workbookViewId="0">
      <selection activeCell="H1" sqref="H1"/>
    </sheetView>
  </sheetViews>
  <sheetFormatPr defaultRowHeight="12.75" x14ac:dyDescent="0.2"/>
  <cols>
    <col min="1" max="1" width="9.140625" style="26"/>
    <col min="2" max="2" width="18.140625" style="2" customWidth="1"/>
    <col min="3" max="3" width="31.140625" style="2" customWidth="1"/>
    <col min="4" max="4" width="53" style="2" customWidth="1"/>
    <col min="5" max="5" width="9.140625" style="2"/>
    <col min="6" max="6" width="11.5703125" style="2" customWidth="1"/>
    <col min="7" max="7" width="14" style="2" customWidth="1"/>
    <col min="8" max="8" width="34.28515625" style="2" customWidth="1"/>
    <col min="9" max="9" width="17.42578125" style="2" customWidth="1"/>
    <col min="10" max="10" width="15" style="2" customWidth="1"/>
    <col min="11" max="12" width="9.140625" style="2"/>
    <col min="13" max="13" width="13.85546875" style="2" customWidth="1"/>
    <col min="14" max="15" width="9.140625" style="2"/>
    <col min="16" max="16" width="12.140625" style="2" customWidth="1"/>
    <col min="17" max="17" width="14.5703125" style="2" customWidth="1"/>
    <col min="18" max="16384" width="9.140625" style="2"/>
  </cols>
  <sheetData>
    <row r="1" spans="1:18" s="180" customFormat="1" ht="34.5" customHeight="1" x14ac:dyDescent="0.3">
      <c r="A1" s="210" t="s">
        <v>1218</v>
      </c>
      <c r="B1" s="210"/>
      <c r="C1" s="210"/>
      <c r="D1" s="210"/>
      <c r="E1" s="210"/>
    </row>
    <row r="2" spans="1:18" s="180" customFormat="1" ht="18.75" x14ac:dyDescent="0.3">
      <c r="A2" s="209" t="s">
        <v>1219</v>
      </c>
      <c r="B2" s="209"/>
      <c r="C2" s="209"/>
      <c r="D2" s="209"/>
      <c r="E2" s="209"/>
    </row>
    <row r="3" spans="1:18" s="180" customFormat="1" ht="18.75" x14ac:dyDescent="0.3">
      <c r="A3" s="209" t="s">
        <v>1220</v>
      </c>
      <c r="B3" s="209"/>
      <c r="C3" s="209"/>
      <c r="D3" s="209"/>
      <c r="E3" s="209"/>
    </row>
    <row r="4" spans="1:18" s="180" customFormat="1" ht="18.75" x14ac:dyDescent="0.3">
      <c r="A4" s="210" t="s">
        <v>1221</v>
      </c>
      <c r="B4" s="210"/>
      <c r="C4" s="210"/>
      <c r="D4" s="210"/>
      <c r="E4" s="210"/>
    </row>
    <row r="5" spans="1:18" s="180" customFormat="1" ht="19.5" thickBot="1" x14ac:dyDescent="0.35">
      <c r="A5" s="192" t="s">
        <v>1254</v>
      </c>
      <c r="B5" s="192"/>
      <c r="C5" s="192"/>
      <c r="D5" s="192"/>
      <c r="E5" s="192"/>
    </row>
    <row r="6" spans="1:18" s="76" customFormat="1" ht="51.75" thickBot="1" x14ac:dyDescent="0.3">
      <c r="A6" s="101" t="s">
        <v>837</v>
      </c>
      <c r="B6" s="142" t="s">
        <v>838</v>
      </c>
      <c r="C6" s="142" t="s">
        <v>839</v>
      </c>
      <c r="D6" s="142" t="s">
        <v>0</v>
      </c>
      <c r="E6" s="142" t="s">
        <v>840</v>
      </c>
      <c r="F6" s="142" t="s">
        <v>845</v>
      </c>
      <c r="G6" s="142" t="s">
        <v>921</v>
      </c>
      <c r="H6" s="142" t="s">
        <v>842</v>
      </c>
      <c r="I6" s="142" t="s">
        <v>843</v>
      </c>
      <c r="J6" s="142" t="s">
        <v>841</v>
      </c>
      <c r="K6" s="142" t="s">
        <v>845</v>
      </c>
      <c r="L6" s="142" t="s">
        <v>846</v>
      </c>
      <c r="M6" s="142" t="s">
        <v>847</v>
      </c>
      <c r="N6" s="143" t="s">
        <v>844</v>
      </c>
      <c r="O6" s="144" t="s">
        <v>848</v>
      </c>
      <c r="P6" s="142" t="s">
        <v>849</v>
      </c>
      <c r="Q6" s="142" t="s">
        <v>850</v>
      </c>
      <c r="R6" s="145" t="s">
        <v>851</v>
      </c>
    </row>
    <row r="7" spans="1:18" s="184" customFormat="1" ht="19.5" thickBot="1" x14ac:dyDescent="0.35">
      <c r="A7" s="204"/>
      <c r="B7" s="205"/>
      <c r="C7" s="196" t="s">
        <v>607</v>
      </c>
      <c r="D7" s="193"/>
      <c r="E7" s="193"/>
      <c r="F7" s="195"/>
      <c r="G7" s="193"/>
      <c r="H7" s="182"/>
      <c r="I7" s="182"/>
      <c r="J7" s="182"/>
      <c r="K7" s="182"/>
      <c r="L7" s="182"/>
      <c r="M7" s="182"/>
      <c r="N7" s="182"/>
      <c r="O7" s="182"/>
      <c r="P7" s="182"/>
      <c r="Q7" s="182"/>
      <c r="R7" s="183"/>
    </row>
    <row r="8" spans="1:18" ht="25.5" x14ac:dyDescent="0.2">
      <c r="A8" s="82" t="s">
        <v>852</v>
      </c>
      <c r="B8" s="80" t="s">
        <v>606</v>
      </c>
      <c r="C8" s="80" t="s">
        <v>1199</v>
      </c>
      <c r="D8" s="80" t="s">
        <v>593</v>
      </c>
      <c r="E8" s="80" t="s">
        <v>9</v>
      </c>
      <c r="F8" s="81">
        <v>1</v>
      </c>
      <c r="G8" s="30">
        <v>2</v>
      </c>
      <c r="H8" s="58"/>
      <c r="I8" s="58"/>
      <c r="J8" s="58"/>
      <c r="K8" s="58"/>
      <c r="L8" s="58"/>
      <c r="M8" s="58"/>
      <c r="N8" s="58"/>
      <c r="O8" s="58"/>
      <c r="P8" s="58"/>
      <c r="Q8" s="58"/>
      <c r="R8" s="58"/>
    </row>
    <row r="9" spans="1:18" ht="25.5" x14ac:dyDescent="0.2">
      <c r="A9" s="82" t="s">
        <v>853</v>
      </c>
      <c r="B9" s="84" t="s">
        <v>605</v>
      </c>
      <c r="C9" s="84" t="s">
        <v>1200</v>
      </c>
      <c r="D9" s="80" t="s">
        <v>593</v>
      </c>
      <c r="E9" s="84" t="s">
        <v>9</v>
      </c>
      <c r="F9" s="85">
        <v>1</v>
      </c>
      <c r="G9" s="5">
        <v>2</v>
      </c>
      <c r="H9" s="6"/>
      <c r="I9" s="58"/>
      <c r="J9" s="6"/>
      <c r="K9" s="6"/>
      <c r="L9" s="6"/>
      <c r="M9" s="6"/>
      <c r="N9" s="6"/>
      <c r="O9" s="6"/>
      <c r="P9" s="6"/>
      <c r="Q9" s="6"/>
      <c r="R9" s="6"/>
    </row>
    <row r="10" spans="1:18" ht="25.5" x14ac:dyDescent="0.2">
      <c r="A10" s="82" t="s">
        <v>854</v>
      </c>
      <c r="B10" s="84" t="s">
        <v>604</v>
      </c>
      <c r="C10" s="84" t="s">
        <v>1201</v>
      </c>
      <c r="D10" s="80" t="s">
        <v>593</v>
      </c>
      <c r="E10" s="84" t="s">
        <v>9</v>
      </c>
      <c r="F10" s="85">
        <v>1</v>
      </c>
      <c r="G10" s="5">
        <v>2</v>
      </c>
      <c r="H10" s="6"/>
      <c r="I10" s="58"/>
      <c r="J10" s="6"/>
      <c r="K10" s="6"/>
      <c r="L10" s="6"/>
      <c r="M10" s="6"/>
      <c r="N10" s="6"/>
      <c r="O10" s="6"/>
      <c r="P10" s="6"/>
      <c r="Q10" s="6"/>
      <c r="R10" s="6"/>
    </row>
    <row r="11" spans="1:18" ht="38.25" x14ac:dyDescent="0.2">
      <c r="A11" s="82" t="s">
        <v>855</v>
      </c>
      <c r="B11" s="84" t="s">
        <v>603</v>
      </c>
      <c r="C11" s="84" t="s">
        <v>1202</v>
      </c>
      <c r="D11" s="84" t="s">
        <v>588</v>
      </c>
      <c r="E11" s="84" t="s">
        <v>9</v>
      </c>
      <c r="F11" s="85">
        <v>1</v>
      </c>
      <c r="G11" s="5">
        <v>80</v>
      </c>
      <c r="H11" s="6"/>
      <c r="I11" s="58"/>
      <c r="J11" s="6"/>
      <c r="K11" s="6"/>
      <c r="L11" s="6"/>
      <c r="M11" s="6"/>
      <c r="N11" s="6"/>
      <c r="O11" s="6"/>
      <c r="P11" s="6"/>
      <c r="Q11" s="6"/>
      <c r="R11" s="6"/>
    </row>
    <row r="12" spans="1:18" ht="38.25" x14ac:dyDescent="0.2">
      <c r="A12" s="82" t="s">
        <v>856</v>
      </c>
      <c r="B12" s="84" t="s">
        <v>602</v>
      </c>
      <c r="C12" s="84" t="s">
        <v>1203</v>
      </c>
      <c r="D12" s="84" t="s">
        <v>588</v>
      </c>
      <c r="E12" s="84" t="s">
        <v>9</v>
      </c>
      <c r="F12" s="85">
        <v>1</v>
      </c>
      <c r="G12" s="5">
        <v>70</v>
      </c>
      <c r="H12" s="6"/>
      <c r="I12" s="58"/>
      <c r="J12" s="6"/>
      <c r="K12" s="6"/>
      <c r="L12" s="6"/>
      <c r="M12" s="6"/>
      <c r="N12" s="6"/>
      <c r="O12" s="6"/>
      <c r="P12" s="6"/>
      <c r="Q12" s="6"/>
      <c r="R12" s="6"/>
    </row>
    <row r="13" spans="1:18" ht="38.25" x14ac:dyDescent="0.2">
      <c r="A13" s="82" t="s">
        <v>857</v>
      </c>
      <c r="B13" s="84" t="s">
        <v>601</v>
      </c>
      <c r="C13" s="84" t="s">
        <v>1204</v>
      </c>
      <c r="D13" s="84" t="s">
        <v>588</v>
      </c>
      <c r="E13" s="84" t="s">
        <v>9</v>
      </c>
      <c r="F13" s="85">
        <v>1</v>
      </c>
      <c r="G13" s="5">
        <v>80</v>
      </c>
      <c r="H13" s="6"/>
      <c r="I13" s="58"/>
      <c r="J13" s="6"/>
      <c r="K13" s="6"/>
      <c r="L13" s="6"/>
      <c r="M13" s="6"/>
      <c r="N13" s="6"/>
      <c r="O13" s="6"/>
      <c r="P13" s="6"/>
      <c r="Q13" s="6"/>
      <c r="R13" s="6"/>
    </row>
    <row r="14" spans="1:18" ht="38.25" x14ac:dyDescent="0.2">
      <c r="A14" s="82" t="s">
        <v>858</v>
      </c>
      <c r="B14" s="84" t="s">
        <v>600</v>
      </c>
      <c r="C14" s="84" t="s">
        <v>1205</v>
      </c>
      <c r="D14" s="84" t="s">
        <v>588</v>
      </c>
      <c r="E14" s="84" t="s">
        <v>9</v>
      </c>
      <c r="F14" s="85">
        <v>1</v>
      </c>
      <c r="G14" s="5">
        <v>2</v>
      </c>
      <c r="H14" s="6"/>
      <c r="I14" s="58"/>
      <c r="J14" s="6"/>
      <c r="K14" s="6"/>
      <c r="L14" s="6"/>
      <c r="M14" s="6"/>
      <c r="N14" s="6"/>
      <c r="O14" s="6"/>
      <c r="P14" s="6"/>
      <c r="Q14" s="6"/>
      <c r="R14" s="6"/>
    </row>
    <row r="15" spans="1:18" ht="38.25" x14ac:dyDescent="0.2">
      <c r="A15" s="82" t="s">
        <v>859</v>
      </c>
      <c r="B15" s="84" t="s">
        <v>589</v>
      </c>
      <c r="C15" s="84" t="s">
        <v>1211</v>
      </c>
      <c r="D15" s="84" t="s">
        <v>588</v>
      </c>
      <c r="E15" s="84" t="s">
        <v>9</v>
      </c>
      <c r="F15" s="85">
        <v>1</v>
      </c>
      <c r="G15" s="5">
        <v>40</v>
      </c>
      <c r="H15" s="6"/>
      <c r="I15" s="58"/>
      <c r="J15" s="6"/>
      <c r="K15" s="6"/>
      <c r="L15" s="6"/>
      <c r="M15" s="6"/>
      <c r="N15" s="6"/>
      <c r="O15" s="6"/>
      <c r="P15" s="6"/>
      <c r="Q15" s="6"/>
      <c r="R15" s="6"/>
    </row>
    <row r="16" spans="1:18" ht="25.5" x14ac:dyDescent="0.2">
      <c r="A16" s="82" t="s">
        <v>860</v>
      </c>
      <c r="B16" s="84" t="s">
        <v>599</v>
      </c>
      <c r="C16" s="84" t="s">
        <v>1206</v>
      </c>
      <c r="D16" s="84" t="s">
        <v>595</v>
      </c>
      <c r="E16" s="84" t="s">
        <v>9</v>
      </c>
      <c r="F16" s="85">
        <v>1</v>
      </c>
      <c r="G16" s="5">
        <v>70</v>
      </c>
      <c r="H16" s="6"/>
      <c r="I16" s="58"/>
      <c r="J16" s="6"/>
      <c r="K16" s="6"/>
      <c r="L16" s="6"/>
      <c r="M16" s="6"/>
      <c r="N16" s="6"/>
      <c r="O16" s="6"/>
      <c r="P16" s="6"/>
      <c r="Q16" s="6"/>
      <c r="R16" s="6"/>
    </row>
    <row r="17" spans="1:19" ht="25.5" x14ac:dyDescent="0.2">
      <c r="A17" s="82" t="s">
        <v>861</v>
      </c>
      <c r="B17" s="84" t="s">
        <v>598</v>
      </c>
      <c r="C17" s="84" t="s">
        <v>1207</v>
      </c>
      <c r="D17" s="84" t="s">
        <v>595</v>
      </c>
      <c r="E17" s="84" t="s">
        <v>9</v>
      </c>
      <c r="F17" s="85">
        <v>1</v>
      </c>
      <c r="G17" s="5">
        <v>20</v>
      </c>
      <c r="H17" s="6"/>
      <c r="I17" s="58"/>
      <c r="J17" s="6"/>
      <c r="K17" s="6"/>
      <c r="L17" s="6"/>
      <c r="M17" s="6"/>
      <c r="N17" s="6"/>
      <c r="O17" s="6"/>
      <c r="P17" s="6"/>
      <c r="Q17" s="6"/>
      <c r="R17" s="6"/>
    </row>
    <row r="18" spans="1:19" ht="25.5" x14ac:dyDescent="0.2">
      <c r="A18" s="82" t="s">
        <v>862</v>
      </c>
      <c r="B18" s="84" t="s">
        <v>597</v>
      </c>
      <c r="C18" s="84" t="s">
        <v>1208</v>
      </c>
      <c r="D18" s="84" t="s">
        <v>595</v>
      </c>
      <c r="E18" s="84" t="s">
        <v>9</v>
      </c>
      <c r="F18" s="85">
        <v>1</v>
      </c>
      <c r="G18" s="5">
        <v>60</v>
      </c>
      <c r="H18" s="6"/>
      <c r="I18" s="58"/>
      <c r="J18" s="6"/>
      <c r="K18" s="6"/>
      <c r="L18" s="6"/>
      <c r="M18" s="6"/>
      <c r="N18" s="6"/>
      <c r="O18" s="6"/>
      <c r="P18" s="6"/>
      <c r="Q18" s="6"/>
      <c r="R18" s="6"/>
    </row>
    <row r="19" spans="1:19" ht="25.5" x14ac:dyDescent="0.2">
      <c r="A19" s="82" t="s">
        <v>863</v>
      </c>
      <c r="B19" s="84" t="s">
        <v>596</v>
      </c>
      <c r="C19" s="84" t="s">
        <v>1209</v>
      </c>
      <c r="D19" s="84" t="s">
        <v>595</v>
      </c>
      <c r="E19" s="84" t="s">
        <v>1</v>
      </c>
      <c r="F19" s="85">
        <v>4</v>
      </c>
      <c r="G19" s="5">
        <v>2</v>
      </c>
      <c r="H19" s="6"/>
      <c r="I19" s="58"/>
      <c r="J19" s="6"/>
      <c r="K19" s="6"/>
      <c r="L19" s="6"/>
      <c r="M19" s="6"/>
      <c r="N19" s="6"/>
      <c r="O19" s="6"/>
      <c r="P19" s="6"/>
      <c r="Q19" s="6"/>
      <c r="R19" s="6"/>
    </row>
    <row r="20" spans="1:19" ht="25.5" x14ac:dyDescent="0.2">
      <c r="A20" s="82" t="s">
        <v>864</v>
      </c>
      <c r="B20" s="84" t="s">
        <v>594</v>
      </c>
      <c r="C20" s="84" t="s">
        <v>1210</v>
      </c>
      <c r="D20" s="80" t="s">
        <v>593</v>
      </c>
      <c r="E20" s="84" t="s">
        <v>9</v>
      </c>
      <c r="F20" s="85">
        <v>1</v>
      </c>
      <c r="G20" s="5">
        <v>2</v>
      </c>
      <c r="H20" s="6"/>
      <c r="I20" s="58"/>
      <c r="J20" s="6"/>
      <c r="K20" s="6"/>
      <c r="L20" s="6"/>
      <c r="M20" s="6"/>
      <c r="N20" s="6"/>
      <c r="O20" s="6"/>
      <c r="P20" s="6"/>
      <c r="Q20" s="6"/>
      <c r="R20" s="6"/>
    </row>
    <row r="21" spans="1:19" ht="102" x14ac:dyDescent="0.2">
      <c r="A21" s="82" t="s">
        <v>865</v>
      </c>
      <c r="B21" s="84" t="s">
        <v>592</v>
      </c>
      <c r="C21" s="84" t="s">
        <v>591</v>
      </c>
      <c r="D21" s="84" t="s">
        <v>590</v>
      </c>
      <c r="E21" s="84" t="s">
        <v>9</v>
      </c>
      <c r="F21" s="85">
        <v>1</v>
      </c>
      <c r="G21" s="5">
        <v>2</v>
      </c>
      <c r="H21" s="6"/>
      <c r="I21" s="58"/>
      <c r="J21" s="6"/>
      <c r="K21" s="6"/>
      <c r="L21" s="6"/>
      <c r="M21" s="6"/>
      <c r="N21" s="6"/>
      <c r="O21" s="6"/>
      <c r="P21" s="6"/>
      <c r="Q21" s="6"/>
      <c r="R21" s="6"/>
    </row>
    <row r="22" spans="1:19" ht="102" x14ac:dyDescent="0.2">
      <c r="A22" s="82" t="s">
        <v>866</v>
      </c>
      <c r="B22" s="84" t="s">
        <v>587</v>
      </c>
      <c r="C22" s="84" t="s">
        <v>1212</v>
      </c>
      <c r="D22" s="84" t="s">
        <v>586</v>
      </c>
      <c r="E22" s="84" t="s">
        <v>9</v>
      </c>
      <c r="F22" s="85">
        <v>1</v>
      </c>
      <c r="G22" s="5">
        <v>2</v>
      </c>
      <c r="H22" s="6"/>
      <c r="I22" s="58"/>
      <c r="J22" s="6"/>
      <c r="K22" s="6"/>
      <c r="L22" s="6"/>
      <c r="M22" s="6"/>
      <c r="N22" s="6"/>
      <c r="O22" s="6"/>
      <c r="P22" s="6"/>
      <c r="Q22" s="6"/>
      <c r="R22" s="6"/>
    </row>
    <row r="23" spans="1:19" x14ac:dyDescent="0.2">
      <c r="A23" s="82" t="s">
        <v>867</v>
      </c>
      <c r="B23" s="94">
        <v>123955</v>
      </c>
      <c r="C23" s="94" t="s">
        <v>615</v>
      </c>
      <c r="D23" s="94"/>
      <c r="E23" s="84" t="s">
        <v>9</v>
      </c>
      <c r="F23" s="97">
        <v>1</v>
      </c>
      <c r="G23" s="18">
        <v>2</v>
      </c>
      <c r="H23" s="6"/>
      <c r="I23" s="58"/>
      <c r="J23" s="6"/>
      <c r="K23" s="6"/>
      <c r="L23" s="6"/>
      <c r="M23" s="6"/>
      <c r="N23" s="6"/>
      <c r="O23" s="6"/>
      <c r="P23" s="6"/>
      <c r="Q23" s="6"/>
      <c r="R23" s="6"/>
    </row>
    <row r="24" spans="1:19" x14ac:dyDescent="0.2">
      <c r="A24" s="82" t="s">
        <v>868</v>
      </c>
      <c r="B24" s="94">
        <v>123956</v>
      </c>
      <c r="C24" s="94" t="s">
        <v>616</v>
      </c>
      <c r="D24" s="94"/>
      <c r="E24" s="84" t="s">
        <v>9</v>
      </c>
      <c r="F24" s="97">
        <v>1</v>
      </c>
      <c r="G24" s="18">
        <v>2</v>
      </c>
      <c r="H24" s="6"/>
      <c r="I24" s="58"/>
      <c r="J24" s="6"/>
      <c r="K24" s="6"/>
      <c r="L24" s="6"/>
      <c r="M24" s="6"/>
      <c r="N24" s="6"/>
      <c r="O24" s="6"/>
      <c r="P24" s="6"/>
      <c r="Q24" s="6"/>
      <c r="R24" s="6"/>
    </row>
    <row r="25" spans="1:19" ht="89.25" x14ac:dyDescent="0.2">
      <c r="A25" s="82" t="s">
        <v>869</v>
      </c>
      <c r="B25" s="94" t="s">
        <v>585</v>
      </c>
      <c r="C25" s="95" t="s">
        <v>1213</v>
      </c>
      <c r="D25" s="94" t="s">
        <v>777</v>
      </c>
      <c r="E25" s="94" t="s">
        <v>9</v>
      </c>
      <c r="F25" s="97">
        <v>1</v>
      </c>
      <c r="G25" s="18">
        <v>2</v>
      </c>
      <c r="H25" s="6"/>
      <c r="I25" s="58"/>
      <c r="J25" s="6"/>
      <c r="K25" s="6"/>
      <c r="L25" s="6"/>
      <c r="M25" s="6"/>
      <c r="N25" s="6"/>
      <c r="O25" s="6"/>
      <c r="P25" s="6"/>
      <c r="Q25" s="6"/>
      <c r="R25" s="6"/>
    </row>
    <row r="26" spans="1:19" ht="89.25" x14ac:dyDescent="0.2">
      <c r="A26" s="82" t="s">
        <v>870</v>
      </c>
      <c r="B26" s="84" t="s">
        <v>623</v>
      </c>
      <c r="C26" s="84" t="s">
        <v>778</v>
      </c>
      <c r="D26" s="84" t="s">
        <v>780</v>
      </c>
      <c r="E26" s="84" t="s">
        <v>679</v>
      </c>
      <c r="F26" s="85">
        <v>1</v>
      </c>
      <c r="G26" s="5">
        <v>2</v>
      </c>
      <c r="H26" s="6"/>
      <c r="I26" s="58"/>
      <c r="J26" s="6"/>
      <c r="K26" s="6"/>
      <c r="L26" s="6"/>
      <c r="M26" s="6"/>
      <c r="N26" s="6"/>
      <c r="O26" s="6"/>
      <c r="P26" s="6"/>
      <c r="Q26" s="6"/>
      <c r="R26" s="6"/>
    </row>
    <row r="27" spans="1:19" ht="90" thickBot="1" x14ac:dyDescent="0.25">
      <c r="A27" s="156" t="s">
        <v>871</v>
      </c>
      <c r="B27" s="94" t="s">
        <v>623</v>
      </c>
      <c r="C27" s="94" t="s">
        <v>779</v>
      </c>
      <c r="D27" s="94" t="s">
        <v>781</v>
      </c>
      <c r="E27" s="94" t="s">
        <v>679</v>
      </c>
      <c r="F27" s="97">
        <v>1</v>
      </c>
      <c r="G27" s="18">
        <v>2</v>
      </c>
      <c r="H27" s="19"/>
      <c r="I27" s="154"/>
      <c r="J27" s="19"/>
      <c r="K27" s="19"/>
      <c r="L27" s="19"/>
      <c r="M27" s="19"/>
      <c r="N27" s="19"/>
      <c r="O27" s="19"/>
      <c r="P27" s="19"/>
      <c r="Q27" s="19"/>
      <c r="R27" s="19"/>
    </row>
    <row r="28" spans="1:19" ht="51.75" thickBot="1" x14ac:dyDescent="0.25">
      <c r="A28" s="98"/>
      <c r="B28" s="59"/>
      <c r="C28" s="59"/>
      <c r="D28" s="59"/>
      <c r="E28" s="59"/>
      <c r="F28" s="59"/>
      <c r="G28" s="59"/>
      <c r="H28" s="59"/>
      <c r="I28" s="155"/>
      <c r="J28" s="59"/>
      <c r="K28" s="59"/>
      <c r="L28" s="59"/>
      <c r="M28" s="59"/>
      <c r="N28" s="59"/>
      <c r="O28" s="99" t="s">
        <v>952</v>
      </c>
      <c r="P28" s="68">
        <f>SUM(P8:P27)</f>
        <v>0</v>
      </c>
      <c r="Q28" s="68">
        <f>SUM(Q8:Q27)</f>
        <v>0</v>
      </c>
      <c r="R28" s="60"/>
      <c r="S28" s="147"/>
    </row>
    <row r="30" spans="1:19" x14ac:dyDescent="0.2">
      <c r="I30" s="49"/>
    </row>
  </sheetData>
  <mergeCells count="4">
    <mergeCell ref="A1:E1"/>
    <mergeCell ref="A2:E2"/>
    <mergeCell ref="A3:E3"/>
    <mergeCell ref="A4:E4"/>
  </mergeCells>
  <phoneticPr fontId="11"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BB3D3E-4BE5-4BE5-B07E-47D72FA27B61}">
  <sheetPr>
    <pageSetUpPr fitToPage="1"/>
  </sheetPr>
  <dimension ref="A1:S19"/>
  <sheetViews>
    <sheetView zoomScale="80" zoomScaleNormal="80" workbookViewId="0">
      <selection activeCell="G3" sqref="G3"/>
    </sheetView>
  </sheetViews>
  <sheetFormatPr defaultRowHeight="12.75" x14ac:dyDescent="0.2"/>
  <cols>
    <col min="1" max="1" width="9.140625" style="2"/>
    <col min="2" max="2" width="18.28515625" style="2" customWidth="1"/>
    <col min="3" max="3" width="33.28515625" style="2" customWidth="1"/>
    <col min="4" max="4" width="58.85546875" style="2" customWidth="1"/>
    <col min="5" max="5" width="9.140625" style="2"/>
    <col min="6" max="6" width="9.85546875" style="2" customWidth="1"/>
    <col min="7" max="7" width="15" style="2" customWidth="1"/>
    <col min="8" max="8" width="26.7109375" style="2" customWidth="1"/>
    <col min="9" max="9" width="11" style="2" bestFit="1" customWidth="1"/>
    <col min="10" max="13" width="9.140625" style="2"/>
    <col min="14" max="14" width="4.85546875" style="2" customWidth="1"/>
    <col min="15" max="16384" width="9.140625" style="2"/>
  </cols>
  <sheetData>
    <row r="1" spans="1:18" s="180" customFormat="1" ht="34.5" customHeight="1" x14ac:dyDescent="0.3">
      <c r="A1" s="210" t="s">
        <v>1218</v>
      </c>
      <c r="B1" s="210"/>
      <c r="C1" s="210"/>
      <c r="D1" s="210"/>
      <c r="E1" s="210"/>
    </row>
    <row r="2" spans="1:18" s="180" customFormat="1" ht="18.75" x14ac:dyDescent="0.3">
      <c r="A2" s="209" t="s">
        <v>1219</v>
      </c>
      <c r="B2" s="209"/>
      <c r="C2" s="209"/>
      <c r="D2" s="209"/>
      <c r="E2" s="209"/>
    </row>
    <row r="3" spans="1:18" s="180" customFormat="1" ht="18.75" x14ac:dyDescent="0.3">
      <c r="A3" s="209" t="s">
        <v>1220</v>
      </c>
      <c r="B3" s="209"/>
      <c r="C3" s="209"/>
      <c r="D3" s="209"/>
      <c r="E3" s="209"/>
    </row>
    <row r="4" spans="1:18" s="180" customFormat="1" ht="36.75" customHeight="1" x14ac:dyDescent="0.3">
      <c r="A4" s="210" t="s">
        <v>1221</v>
      </c>
      <c r="B4" s="210"/>
      <c r="C4" s="210"/>
      <c r="D4" s="210"/>
      <c r="E4" s="210"/>
    </row>
    <row r="5" spans="1:18" s="180" customFormat="1" ht="19.5" thickBot="1" x14ac:dyDescent="0.35">
      <c r="A5" s="192" t="s">
        <v>1254</v>
      </c>
      <c r="B5" s="192"/>
      <c r="C5" s="192"/>
      <c r="D5" s="192"/>
      <c r="E5" s="192"/>
    </row>
    <row r="6" spans="1:18" s="76" customFormat="1" ht="51.75" thickBot="1" x14ac:dyDescent="0.3">
      <c r="A6" s="101" t="s">
        <v>837</v>
      </c>
      <c r="B6" s="142" t="s">
        <v>838</v>
      </c>
      <c r="C6" s="142" t="s">
        <v>839</v>
      </c>
      <c r="D6" s="142" t="s">
        <v>0</v>
      </c>
      <c r="E6" s="142" t="s">
        <v>840</v>
      </c>
      <c r="F6" s="142" t="s">
        <v>845</v>
      </c>
      <c r="G6" s="142" t="s">
        <v>921</v>
      </c>
      <c r="H6" s="142" t="s">
        <v>842</v>
      </c>
      <c r="I6" s="142" t="s">
        <v>843</v>
      </c>
      <c r="J6" s="142" t="s">
        <v>841</v>
      </c>
      <c r="K6" s="142" t="s">
        <v>845</v>
      </c>
      <c r="L6" s="142" t="s">
        <v>846</v>
      </c>
      <c r="M6" s="142" t="s">
        <v>847</v>
      </c>
      <c r="N6" s="143" t="s">
        <v>844</v>
      </c>
      <c r="O6" s="144" t="s">
        <v>848</v>
      </c>
      <c r="P6" s="142" t="s">
        <v>849</v>
      </c>
      <c r="Q6" s="142" t="s">
        <v>850</v>
      </c>
      <c r="R6" s="145" t="s">
        <v>851</v>
      </c>
    </row>
    <row r="7" spans="1:18" ht="13.5" thickBot="1" x14ac:dyDescent="0.25">
      <c r="A7" s="131"/>
      <c r="B7" s="155"/>
      <c r="C7" s="148" t="s">
        <v>619</v>
      </c>
      <c r="D7" s="27"/>
      <c r="E7" s="27"/>
      <c r="F7" s="77"/>
      <c r="G7" s="27"/>
      <c r="H7" s="59"/>
      <c r="I7" s="59"/>
      <c r="J7" s="59"/>
      <c r="K7" s="59"/>
      <c r="L7" s="59"/>
      <c r="M7" s="59"/>
      <c r="N7" s="59"/>
      <c r="O7" s="59"/>
      <c r="P7" s="59"/>
      <c r="Q7" s="59"/>
      <c r="R7" s="60"/>
    </row>
    <row r="8" spans="1:18" ht="89.25" x14ac:dyDescent="0.2">
      <c r="A8" s="78" t="s">
        <v>852</v>
      </c>
      <c r="B8" s="80" t="s">
        <v>475</v>
      </c>
      <c r="C8" s="80" t="s">
        <v>618</v>
      </c>
      <c r="D8" s="80" t="s">
        <v>474</v>
      </c>
      <c r="E8" s="80" t="s">
        <v>1</v>
      </c>
      <c r="F8" s="81">
        <v>50</v>
      </c>
      <c r="G8" s="30">
        <v>1000</v>
      </c>
      <c r="H8" s="58"/>
      <c r="I8" s="58"/>
      <c r="J8" s="58"/>
      <c r="K8" s="58"/>
      <c r="L8" s="58"/>
      <c r="M8" s="58"/>
      <c r="N8" s="58"/>
      <c r="O8" s="58"/>
      <c r="P8" s="58"/>
      <c r="Q8" s="58"/>
      <c r="R8" s="58"/>
    </row>
    <row r="9" spans="1:18" ht="38.25" x14ac:dyDescent="0.2">
      <c r="A9" s="82" t="s">
        <v>853</v>
      </c>
      <c r="B9" s="84" t="s">
        <v>470</v>
      </c>
      <c r="C9" s="84" t="s">
        <v>1214</v>
      </c>
      <c r="D9" s="84" t="s">
        <v>469</v>
      </c>
      <c r="E9" s="84" t="s">
        <v>9</v>
      </c>
      <c r="F9" s="85">
        <v>1</v>
      </c>
      <c r="G9" s="5">
        <v>650</v>
      </c>
      <c r="H9" s="6"/>
      <c r="I9" s="6"/>
      <c r="J9" s="6"/>
      <c r="K9" s="6"/>
      <c r="L9" s="6"/>
      <c r="M9" s="6"/>
      <c r="N9" s="6"/>
      <c r="O9" s="6"/>
      <c r="P9" s="6"/>
      <c r="Q9" s="6"/>
      <c r="R9" s="6"/>
    </row>
    <row r="10" spans="1:18" ht="38.25" x14ac:dyDescent="0.2">
      <c r="A10" s="82" t="s">
        <v>854</v>
      </c>
      <c r="B10" s="84" t="s">
        <v>457</v>
      </c>
      <c r="C10" s="84" t="s">
        <v>1215</v>
      </c>
      <c r="D10" s="84" t="s">
        <v>456</v>
      </c>
      <c r="E10" s="84" t="s">
        <v>1</v>
      </c>
      <c r="F10" s="85">
        <v>100</v>
      </c>
      <c r="G10" s="5">
        <v>6</v>
      </c>
      <c r="H10" s="6"/>
      <c r="I10" s="6"/>
      <c r="J10" s="6"/>
      <c r="K10" s="6"/>
      <c r="L10" s="6"/>
      <c r="M10" s="6"/>
      <c r="N10" s="6"/>
      <c r="O10" s="6"/>
      <c r="P10" s="6"/>
      <c r="Q10" s="6"/>
      <c r="R10" s="6"/>
    </row>
    <row r="11" spans="1:18" ht="25.5" x14ac:dyDescent="0.2">
      <c r="A11" s="82" t="s">
        <v>855</v>
      </c>
      <c r="B11" s="84" t="s">
        <v>386</v>
      </c>
      <c r="C11" s="84" t="s">
        <v>1253</v>
      </c>
      <c r="D11" s="84" t="s">
        <v>385</v>
      </c>
      <c r="E11" s="84" t="s">
        <v>1</v>
      </c>
      <c r="F11" s="85">
        <v>20</v>
      </c>
      <c r="G11" s="5">
        <v>5</v>
      </c>
      <c r="H11" s="6"/>
      <c r="I11" s="6"/>
      <c r="J11" s="6"/>
      <c r="K11" s="6"/>
      <c r="L11" s="6"/>
      <c r="M11" s="6"/>
      <c r="N11" s="6"/>
      <c r="O11" s="6"/>
      <c r="P11" s="6"/>
      <c r="Q11" s="6"/>
      <c r="R11" s="6"/>
    </row>
    <row r="12" spans="1:18" ht="25.5" x14ac:dyDescent="0.2">
      <c r="A12" s="82" t="s">
        <v>856</v>
      </c>
      <c r="B12" s="84" t="s">
        <v>389</v>
      </c>
      <c r="C12" s="84" t="s">
        <v>388</v>
      </c>
      <c r="D12" s="84" t="s">
        <v>387</v>
      </c>
      <c r="E12" s="84" t="s">
        <v>1</v>
      </c>
      <c r="F12" s="85">
        <v>20</v>
      </c>
      <c r="G12" s="5">
        <v>5</v>
      </c>
      <c r="H12" s="6"/>
      <c r="I12" s="6"/>
      <c r="J12" s="6"/>
      <c r="K12" s="6"/>
      <c r="L12" s="6"/>
      <c r="M12" s="6"/>
      <c r="N12" s="6"/>
      <c r="O12" s="6"/>
      <c r="P12" s="6"/>
      <c r="Q12" s="6"/>
      <c r="R12" s="6"/>
    </row>
    <row r="13" spans="1:18" x14ac:dyDescent="0.2">
      <c r="A13" s="82" t="s">
        <v>857</v>
      </c>
      <c r="B13" s="84">
        <v>122750</v>
      </c>
      <c r="C13" s="84" t="s">
        <v>390</v>
      </c>
      <c r="D13" s="84"/>
      <c r="E13" s="84" t="s">
        <v>1</v>
      </c>
      <c r="F13" s="85">
        <v>100</v>
      </c>
      <c r="G13" s="5">
        <v>5</v>
      </c>
      <c r="H13" s="6"/>
      <c r="I13" s="6"/>
      <c r="J13" s="6"/>
      <c r="K13" s="6"/>
      <c r="L13" s="6"/>
      <c r="M13" s="6"/>
      <c r="N13" s="6"/>
      <c r="O13" s="6"/>
      <c r="P13" s="6"/>
      <c r="Q13" s="6"/>
      <c r="R13" s="6"/>
    </row>
    <row r="14" spans="1:18" x14ac:dyDescent="0.2">
      <c r="A14" s="82" t="s">
        <v>858</v>
      </c>
      <c r="B14" s="84">
        <v>148869</v>
      </c>
      <c r="C14" s="84" t="s">
        <v>393</v>
      </c>
      <c r="D14" s="84" t="s">
        <v>1217</v>
      </c>
      <c r="E14" s="84" t="s">
        <v>1</v>
      </c>
      <c r="F14" s="85">
        <v>25</v>
      </c>
      <c r="G14" s="5">
        <v>2</v>
      </c>
      <c r="H14" s="6"/>
      <c r="I14" s="6"/>
      <c r="J14" s="6"/>
      <c r="K14" s="6"/>
      <c r="L14" s="6"/>
      <c r="M14" s="6"/>
      <c r="N14" s="6"/>
      <c r="O14" s="6"/>
      <c r="P14" s="6"/>
      <c r="Q14" s="6"/>
      <c r="R14" s="6"/>
    </row>
    <row r="15" spans="1:18" ht="63.75" x14ac:dyDescent="0.2">
      <c r="A15" s="82" t="s">
        <v>859</v>
      </c>
      <c r="B15" s="84" t="s">
        <v>395</v>
      </c>
      <c r="C15" s="84" t="s">
        <v>1216</v>
      </c>
      <c r="D15" s="84" t="s">
        <v>818</v>
      </c>
      <c r="E15" s="84" t="s">
        <v>394</v>
      </c>
      <c r="F15" s="85">
        <v>10</v>
      </c>
      <c r="G15" s="5">
        <v>2</v>
      </c>
      <c r="H15" s="179"/>
      <c r="I15" s="6"/>
      <c r="J15" s="6"/>
      <c r="K15" s="6"/>
      <c r="L15" s="6"/>
      <c r="M15" s="6"/>
      <c r="N15" s="6"/>
      <c r="O15" s="6"/>
      <c r="P15" s="6"/>
      <c r="Q15" s="6"/>
      <c r="R15" s="6"/>
    </row>
    <row r="16" spans="1:18" ht="13.5" thickBot="1" x14ac:dyDescent="0.25">
      <c r="A16" s="156" t="s">
        <v>860</v>
      </c>
      <c r="B16" s="94">
        <v>148883</v>
      </c>
      <c r="C16" s="94" t="s">
        <v>384</v>
      </c>
      <c r="D16" s="94"/>
      <c r="E16" s="94" t="s">
        <v>9</v>
      </c>
      <c r="F16" s="97">
        <v>1</v>
      </c>
      <c r="G16" s="18">
        <v>5</v>
      </c>
      <c r="H16" s="19"/>
      <c r="I16" s="19"/>
      <c r="J16" s="19"/>
      <c r="K16" s="19"/>
      <c r="L16" s="19"/>
      <c r="M16" s="19"/>
      <c r="N16" s="19"/>
      <c r="O16" s="19"/>
      <c r="P16" s="19"/>
      <c r="Q16" s="19"/>
      <c r="R16" s="19"/>
    </row>
    <row r="17" spans="1:19" ht="51.75" thickBot="1" x14ac:dyDescent="0.25">
      <c r="A17" s="98"/>
      <c r="B17" s="59"/>
      <c r="C17" s="59"/>
      <c r="D17" s="59"/>
      <c r="E17" s="59"/>
      <c r="F17" s="59"/>
      <c r="G17" s="59"/>
      <c r="H17" s="59"/>
      <c r="I17" s="155"/>
      <c r="J17" s="59"/>
      <c r="K17" s="59"/>
      <c r="L17" s="59"/>
      <c r="M17" s="59"/>
      <c r="N17" s="59"/>
      <c r="O17" s="99" t="s">
        <v>952</v>
      </c>
      <c r="P17" s="68">
        <f>SUM(P8:P16)</f>
        <v>0</v>
      </c>
      <c r="Q17" s="68">
        <f>SUM(Q8:Q16)</f>
        <v>0</v>
      </c>
      <c r="R17" s="60"/>
      <c r="S17" s="147"/>
    </row>
    <row r="19" spans="1:19" x14ac:dyDescent="0.2">
      <c r="I19" s="49"/>
    </row>
  </sheetData>
  <mergeCells count="4">
    <mergeCell ref="A1:E1"/>
    <mergeCell ref="A2:E2"/>
    <mergeCell ref="A3:E3"/>
    <mergeCell ref="A4:E4"/>
  </mergeCells>
  <phoneticPr fontId="11" type="noConversion"/>
  <pageMargins left="0.7" right="0.7" top="0.75" bottom="0.75" header="0.3" footer="0.3"/>
  <pageSetup paperSize="9" scale="4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11</vt:i4>
      </vt:variant>
    </vt:vector>
  </HeadingPairs>
  <TitlesOfParts>
    <vt:vector size="11" baseType="lpstr">
      <vt:lpstr>SKLOP 1</vt:lpstr>
      <vt:lpstr>SKLOP 2</vt:lpstr>
      <vt:lpstr>SKLOP 3</vt:lpstr>
      <vt:lpstr>SKLOP 4</vt:lpstr>
      <vt:lpstr>SKLOP 5</vt:lpstr>
      <vt:lpstr>SKLOP 6</vt:lpstr>
      <vt:lpstr>SKLOP 7</vt:lpstr>
      <vt:lpstr>SKLOP 8</vt:lpstr>
      <vt:lpstr>SKLOP 9</vt:lpstr>
      <vt:lpstr>SKLOP 10</vt:lpstr>
      <vt:lpstr>SKLOP 11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Tjaša Krička</dc:creator>
  <cp:lastModifiedBy>Tjaša Krička</cp:lastModifiedBy>
  <cp:lastPrinted>2024-07-25T10:32:05Z</cp:lastPrinted>
  <dcterms:created xsi:type="dcterms:W3CDTF">2015-06-05T18:19:34Z</dcterms:created>
  <dcterms:modified xsi:type="dcterms:W3CDTF">2024-07-30T06:39:35Z</dcterms:modified>
</cp:coreProperties>
</file>